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RSRV\Veriler\ERDAL\merkez\KUMBAG\270\5\geçerli\"/>
    </mc:Choice>
  </mc:AlternateContent>
  <xr:revisionPtr revIDLastSave="0" documentId="13_ncr:1_{15157ADA-A306-409F-88A0-CE963C6F6405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Titles" localSheetId="0">Sayfa1!$3:$10</definedName>
  </definedNames>
  <calcPr calcId="191029"/>
</workbook>
</file>

<file path=xl/calcChain.xml><?xml version="1.0" encoding="utf-8"?>
<calcChain xmlns="http://schemas.openxmlformats.org/spreadsheetml/2006/main">
  <c r="AF241" i="1" l="1"/>
  <c r="AE241" i="1"/>
  <c r="J241" i="1"/>
  <c r="I241" i="1"/>
  <c r="K241" i="1" s="1"/>
  <c r="AF239" i="1"/>
  <c r="AE239" i="1"/>
  <c r="J239" i="1"/>
  <c r="I239" i="1"/>
  <c r="K239" i="1" s="1"/>
  <c r="I12" i="1"/>
  <c r="J12" i="1"/>
  <c r="L12" i="1"/>
  <c r="N12" i="1"/>
  <c r="W12" i="1"/>
  <c r="Z12" i="1" s="1"/>
  <c r="AE12" i="1"/>
  <c r="AF12" i="1"/>
  <c r="AG12" i="1"/>
  <c r="I14" i="1"/>
  <c r="J14" i="1"/>
  <c r="L14" i="1"/>
  <c r="N14" i="1"/>
  <c r="W14" i="1"/>
  <c r="Z14" i="1" s="1"/>
  <c r="AE14" i="1"/>
  <c r="AF14" i="1"/>
  <c r="I16" i="1"/>
  <c r="J16" i="1"/>
  <c r="L16" i="1"/>
  <c r="N16" i="1"/>
  <c r="W16" i="1"/>
  <c r="Z16" i="1" s="1"/>
  <c r="AE16" i="1"/>
  <c r="AF16" i="1"/>
  <c r="I18" i="1"/>
  <c r="J18" i="1"/>
  <c r="L18" i="1"/>
  <c r="N18" i="1"/>
  <c r="W18" i="1"/>
  <c r="Z18" i="1" s="1"/>
  <c r="AE18" i="1"/>
  <c r="AF18" i="1"/>
  <c r="I20" i="1"/>
  <c r="J20" i="1"/>
  <c r="L20" i="1"/>
  <c r="N20" i="1"/>
  <c r="W20" i="1"/>
  <c r="Z20" i="1" s="1"/>
  <c r="AE20" i="1"/>
  <c r="AF20" i="1"/>
  <c r="I22" i="1"/>
  <c r="J22" i="1"/>
  <c r="L22" i="1"/>
  <c r="N22" i="1"/>
  <c r="W22" i="1"/>
  <c r="Z22" i="1" s="1"/>
  <c r="AE22" i="1"/>
  <c r="AF22" i="1"/>
  <c r="I24" i="1"/>
  <c r="J24" i="1"/>
  <c r="L24" i="1"/>
  <c r="N24" i="1"/>
  <c r="W24" i="1"/>
  <c r="Z24" i="1" s="1"/>
  <c r="AE24" i="1"/>
  <c r="AF24" i="1"/>
  <c r="I26" i="1"/>
  <c r="J26" i="1"/>
  <c r="L26" i="1"/>
  <c r="N26" i="1"/>
  <c r="W26" i="1"/>
  <c r="Z26" i="1" s="1"/>
  <c r="AE26" i="1"/>
  <c r="AF26" i="1"/>
  <c r="AG26" i="1"/>
  <c r="I77" i="1"/>
  <c r="J77" i="1"/>
  <c r="L77" i="1"/>
  <c r="N77" i="1"/>
  <c r="W77" i="1"/>
  <c r="Z77" i="1" s="1"/>
  <c r="AE77" i="1"/>
  <c r="AF77" i="1"/>
  <c r="I79" i="1"/>
  <c r="J79" i="1"/>
  <c r="L79" i="1"/>
  <c r="N79" i="1"/>
  <c r="W79" i="1"/>
  <c r="Z79" i="1" s="1"/>
  <c r="AE79" i="1"/>
  <c r="AF79" i="1"/>
  <c r="I81" i="1"/>
  <c r="J81" i="1"/>
  <c r="L81" i="1"/>
  <c r="N81" i="1"/>
  <c r="W81" i="1"/>
  <c r="Z81" i="1" s="1"/>
  <c r="AE81" i="1"/>
  <c r="AF81" i="1"/>
  <c r="I83" i="1"/>
  <c r="J83" i="1"/>
  <c r="L83" i="1"/>
  <c r="N83" i="1"/>
  <c r="W83" i="1"/>
  <c r="Z83" i="1" s="1"/>
  <c r="AE83" i="1"/>
  <c r="AF83" i="1"/>
  <c r="I85" i="1"/>
  <c r="J85" i="1"/>
  <c r="L85" i="1"/>
  <c r="N85" i="1"/>
  <c r="W85" i="1"/>
  <c r="Z85" i="1" s="1"/>
  <c r="AE85" i="1"/>
  <c r="AF85" i="1"/>
  <c r="I87" i="1"/>
  <c r="J87" i="1"/>
  <c r="L87" i="1"/>
  <c r="N87" i="1"/>
  <c r="W87" i="1"/>
  <c r="Z87" i="1" s="1"/>
  <c r="AE87" i="1"/>
  <c r="AF87" i="1"/>
  <c r="I90" i="1"/>
  <c r="J90" i="1"/>
  <c r="L90" i="1"/>
  <c r="N90" i="1"/>
  <c r="W90" i="1"/>
  <c r="Z90" i="1" s="1"/>
  <c r="AE90" i="1"/>
  <c r="AF90" i="1"/>
  <c r="I92" i="1"/>
  <c r="J92" i="1"/>
  <c r="L92" i="1"/>
  <c r="N92" i="1"/>
  <c r="W92" i="1"/>
  <c r="Z92" i="1" s="1"/>
  <c r="AE92" i="1"/>
  <c r="AF92" i="1"/>
  <c r="I94" i="1"/>
  <c r="J94" i="1"/>
  <c r="L94" i="1"/>
  <c r="N94" i="1"/>
  <c r="W94" i="1"/>
  <c r="Z94" i="1" s="1"/>
  <c r="AE94" i="1"/>
  <c r="AF94" i="1"/>
  <c r="I97" i="1"/>
  <c r="J97" i="1"/>
  <c r="L97" i="1"/>
  <c r="N97" i="1"/>
  <c r="W97" i="1"/>
  <c r="Z97" i="1" s="1"/>
  <c r="AE97" i="1"/>
  <c r="AF97" i="1"/>
  <c r="I99" i="1"/>
  <c r="J99" i="1"/>
  <c r="L99" i="1"/>
  <c r="N99" i="1"/>
  <c r="W99" i="1"/>
  <c r="Z99" i="1" s="1"/>
  <c r="AE99" i="1"/>
  <c r="AF99" i="1"/>
  <c r="I104" i="1"/>
  <c r="J104" i="1"/>
  <c r="L104" i="1"/>
  <c r="N104" i="1"/>
  <c r="W104" i="1"/>
  <c r="Z104" i="1" s="1"/>
  <c r="AE104" i="1"/>
  <c r="AF104" i="1"/>
  <c r="I108" i="1"/>
  <c r="J108" i="1"/>
  <c r="L108" i="1"/>
  <c r="N108" i="1"/>
  <c r="W108" i="1"/>
  <c r="Z108" i="1" s="1"/>
  <c r="AE108" i="1"/>
  <c r="AF108" i="1"/>
  <c r="I110" i="1"/>
  <c r="J110" i="1"/>
  <c r="L110" i="1"/>
  <c r="N110" i="1"/>
  <c r="W110" i="1"/>
  <c r="Z110" i="1" s="1"/>
  <c r="AE110" i="1"/>
  <c r="AF110" i="1"/>
  <c r="I112" i="1"/>
  <c r="J112" i="1"/>
  <c r="L112" i="1"/>
  <c r="N112" i="1"/>
  <c r="W112" i="1"/>
  <c r="Z112" i="1" s="1"/>
  <c r="AE112" i="1"/>
  <c r="AF112" i="1"/>
  <c r="I115" i="1"/>
  <c r="J115" i="1"/>
  <c r="L115" i="1"/>
  <c r="N115" i="1"/>
  <c r="W115" i="1"/>
  <c r="Z115" i="1" s="1"/>
  <c r="AE115" i="1"/>
  <c r="AF115" i="1"/>
  <c r="I117" i="1"/>
  <c r="J117" i="1"/>
  <c r="L117" i="1"/>
  <c r="N117" i="1"/>
  <c r="W117" i="1"/>
  <c r="Z117" i="1" s="1"/>
  <c r="AE117" i="1"/>
  <c r="AF117" i="1"/>
  <c r="I119" i="1"/>
  <c r="J119" i="1"/>
  <c r="L119" i="1"/>
  <c r="N119" i="1"/>
  <c r="W119" i="1"/>
  <c r="Z119" i="1" s="1"/>
  <c r="AE119" i="1"/>
  <c r="AF119" i="1"/>
  <c r="I121" i="1"/>
  <c r="J121" i="1"/>
  <c r="L121" i="1"/>
  <c r="N121" i="1"/>
  <c r="W121" i="1"/>
  <c r="Z121" i="1" s="1"/>
  <c r="AE121" i="1"/>
  <c r="AF121" i="1"/>
  <c r="I123" i="1"/>
  <c r="J123" i="1"/>
  <c r="L123" i="1"/>
  <c r="N123" i="1"/>
  <c r="W123" i="1"/>
  <c r="Z123" i="1" s="1"/>
  <c r="AE123" i="1"/>
  <c r="AF123" i="1"/>
  <c r="I125" i="1"/>
  <c r="J125" i="1"/>
  <c r="L125" i="1"/>
  <c r="N125" i="1"/>
  <c r="W125" i="1"/>
  <c r="Z125" i="1" s="1"/>
  <c r="AE125" i="1"/>
  <c r="AF125" i="1"/>
  <c r="I127" i="1"/>
  <c r="J127" i="1"/>
  <c r="L127" i="1"/>
  <c r="N127" i="1"/>
  <c r="W127" i="1"/>
  <c r="Z127" i="1" s="1"/>
  <c r="AE127" i="1"/>
  <c r="AF127" i="1"/>
  <c r="I130" i="1"/>
  <c r="J130" i="1"/>
  <c r="L130" i="1"/>
  <c r="N130" i="1"/>
  <c r="W130" i="1"/>
  <c r="Z130" i="1" s="1"/>
  <c r="AE130" i="1"/>
  <c r="AF130" i="1"/>
  <c r="I132" i="1"/>
  <c r="J132" i="1"/>
  <c r="L132" i="1"/>
  <c r="N132" i="1"/>
  <c r="W132" i="1"/>
  <c r="Z132" i="1" s="1"/>
  <c r="AE132" i="1"/>
  <c r="AF132" i="1"/>
  <c r="I137" i="1"/>
  <c r="J137" i="1"/>
  <c r="L137" i="1"/>
  <c r="N137" i="1"/>
  <c r="W137" i="1"/>
  <c r="Z137" i="1" s="1"/>
  <c r="AE137" i="1"/>
  <c r="AF137" i="1"/>
  <c r="I141" i="1"/>
  <c r="J141" i="1"/>
  <c r="L141" i="1"/>
  <c r="N141" i="1"/>
  <c r="W141" i="1"/>
  <c r="Z141" i="1" s="1"/>
  <c r="AE141" i="1"/>
  <c r="AF141" i="1"/>
  <c r="I143" i="1"/>
  <c r="J143" i="1"/>
  <c r="L143" i="1"/>
  <c r="N143" i="1"/>
  <c r="W143" i="1"/>
  <c r="Z143" i="1" s="1"/>
  <c r="AE143" i="1"/>
  <c r="AF143" i="1"/>
  <c r="I145" i="1"/>
  <c r="J145" i="1"/>
  <c r="L145" i="1"/>
  <c r="N145" i="1"/>
  <c r="W145" i="1"/>
  <c r="Z145" i="1" s="1"/>
  <c r="AE145" i="1"/>
  <c r="AF145" i="1"/>
  <c r="I147" i="1"/>
  <c r="J147" i="1"/>
  <c r="L147" i="1"/>
  <c r="N147" i="1"/>
  <c r="W147" i="1"/>
  <c r="Z147" i="1" s="1"/>
  <c r="AE147" i="1"/>
  <c r="AF147" i="1"/>
  <c r="I152" i="1"/>
  <c r="J152" i="1"/>
  <c r="L152" i="1"/>
  <c r="N152" i="1"/>
  <c r="W152" i="1"/>
  <c r="Z152" i="1" s="1"/>
  <c r="AE152" i="1"/>
  <c r="AF152" i="1"/>
  <c r="I154" i="1"/>
  <c r="J154" i="1"/>
  <c r="L154" i="1"/>
  <c r="N154" i="1"/>
  <c r="W154" i="1"/>
  <c r="Z154" i="1" s="1"/>
  <c r="AE154" i="1"/>
  <c r="AF154" i="1"/>
  <c r="I156" i="1"/>
  <c r="J156" i="1"/>
  <c r="L156" i="1"/>
  <c r="N156" i="1"/>
  <c r="W156" i="1"/>
  <c r="Z156" i="1" s="1"/>
  <c r="AE156" i="1"/>
  <c r="AF156" i="1"/>
  <c r="I158" i="1"/>
  <c r="J158" i="1"/>
  <c r="L158" i="1"/>
  <c r="N158" i="1"/>
  <c r="W158" i="1"/>
  <c r="Z158" i="1" s="1"/>
  <c r="AE158" i="1"/>
  <c r="AF158" i="1"/>
  <c r="I160" i="1"/>
  <c r="J160" i="1"/>
  <c r="L160" i="1"/>
  <c r="N160" i="1"/>
  <c r="W160" i="1"/>
  <c r="Z160" i="1" s="1"/>
  <c r="AE160" i="1"/>
  <c r="AF160" i="1"/>
  <c r="I162" i="1"/>
  <c r="J162" i="1"/>
  <c r="L162" i="1"/>
  <c r="N162" i="1"/>
  <c r="W162" i="1"/>
  <c r="Z162" i="1" s="1"/>
  <c r="AE162" i="1"/>
  <c r="AF162" i="1"/>
  <c r="I164" i="1"/>
  <c r="J164" i="1"/>
  <c r="L164" i="1"/>
  <c r="N164" i="1"/>
  <c r="W164" i="1"/>
  <c r="Z164" i="1" s="1"/>
  <c r="AE164" i="1"/>
  <c r="AF164" i="1"/>
  <c r="I166" i="1"/>
  <c r="J166" i="1"/>
  <c r="L166" i="1"/>
  <c r="N166" i="1"/>
  <c r="W166" i="1"/>
  <c r="Z166" i="1" s="1"/>
  <c r="AE166" i="1"/>
  <c r="AF166" i="1"/>
  <c r="I168" i="1"/>
  <c r="J168" i="1"/>
  <c r="L168" i="1"/>
  <c r="N168" i="1"/>
  <c r="W168" i="1"/>
  <c r="Z168" i="1" s="1"/>
  <c r="AE168" i="1"/>
  <c r="AF168" i="1"/>
  <c r="I170" i="1"/>
  <c r="J170" i="1"/>
  <c r="L170" i="1"/>
  <c r="N170" i="1"/>
  <c r="W170" i="1"/>
  <c r="Z170" i="1" s="1"/>
  <c r="AE170" i="1"/>
  <c r="AF170" i="1"/>
  <c r="I172" i="1"/>
  <c r="J172" i="1"/>
  <c r="L172" i="1"/>
  <c r="N172" i="1"/>
  <c r="W172" i="1"/>
  <c r="Z172" i="1" s="1"/>
  <c r="AE172" i="1"/>
  <c r="AF172" i="1"/>
  <c r="I174" i="1"/>
  <c r="J174" i="1"/>
  <c r="L174" i="1"/>
  <c r="N174" i="1"/>
  <c r="W174" i="1"/>
  <c r="Z174" i="1" s="1"/>
  <c r="AE174" i="1"/>
  <c r="AF174" i="1"/>
  <c r="I176" i="1"/>
  <c r="J176" i="1"/>
  <c r="L176" i="1"/>
  <c r="N176" i="1"/>
  <c r="W176" i="1"/>
  <c r="Z176" i="1" s="1"/>
  <c r="AE176" i="1"/>
  <c r="AF176" i="1"/>
  <c r="I178" i="1"/>
  <c r="J178" i="1"/>
  <c r="L178" i="1"/>
  <c r="N178" i="1"/>
  <c r="W178" i="1"/>
  <c r="Z178" i="1" s="1"/>
  <c r="AE178" i="1"/>
  <c r="AF178" i="1"/>
  <c r="I180" i="1"/>
  <c r="J180" i="1"/>
  <c r="L180" i="1"/>
  <c r="N180" i="1"/>
  <c r="W180" i="1"/>
  <c r="Z180" i="1" s="1"/>
  <c r="AE180" i="1"/>
  <c r="AF180" i="1"/>
  <c r="I182" i="1"/>
  <c r="J182" i="1"/>
  <c r="L182" i="1"/>
  <c r="N182" i="1"/>
  <c r="W182" i="1"/>
  <c r="Z182" i="1" s="1"/>
  <c r="AE182" i="1"/>
  <c r="AF182" i="1"/>
  <c r="I184" i="1"/>
  <c r="J184" i="1"/>
  <c r="L184" i="1"/>
  <c r="N184" i="1"/>
  <c r="W184" i="1"/>
  <c r="Z184" i="1" s="1"/>
  <c r="AE184" i="1"/>
  <c r="AF184" i="1"/>
  <c r="I186" i="1"/>
  <c r="J186" i="1"/>
  <c r="L186" i="1"/>
  <c r="N186" i="1"/>
  <c r="W186" i="1"/>
  <c r="Z186" i="1" s="1"/>
  <c r="AE186" i="1"/>
  <c r="AF186" i="1"/>
  <c r="I188" i="1"/>
  <c r="J188" i="1"/>
  <c r="L188" i="1"/>
  <c r="N188" i="1"/>
  <c r="W188" i="1"/>
  <c r="Z188" i="1" s="1"/>
  <c r="AE188" i="1"/>
  <c r="AF188" i="1"/>
  <c r="I190" i="1"/>
  <c r="J190" i="1"/>
  <c r="L190" i="1"/>
  <c r="N190" i="1"/>
  <c r="W190" i="1"/>
  <c r="Z190" i="1" s="1"/>
  <c r="AE190" i="1"/>
  <c r="AF190" i="1"/>
  <c r="I198" i="1"/>
  <c r="J198" i="1"/>
  <c r="L198" i="1"/>
  <c r="N198" i="1"/>
  <c r="W198" i="1"/>
  <c r="Z198" i="1" s="1"/>
  <c r="AE198" i="1"/>
  <c r="AF198" i="1"/>
  <c r="I203" i="1"/>
  <c r="J203" i="1"/>
  <c r="L203" i="1"/>
  <c r="N203" i="1"/>
  <c r="W203" i="1"/>
  <c r="Z203" i="1" s="1"/>
  <c r="AE203" i="1"/>
  <c r="AF203" i="1"/>
  <c r="I205" i="1"/>
  <c r="J205" i="1"/>
  <c r="L205" i="1"/>
  <c r="N205" i="1"/>
  <c r="W205" i="1"/>
  <c r="Z205" i="1" s="1"/>
  <c r="AE205" i="1"/>
  <c r="AF205" i="1"/>
  <c r="I207" i="1"/>
  <c r="J207" i="1"/>
  <c r="L207" i="1"/>
  <c r="N207" i="1"/>
  <c r="W207" i="1"/>
  <c r="Z207" i="1" s="1"/>
  <c r="AE207" i="1"/>
  <c r="AF207" i="1"/>
  <c r="I209" i="1"/>
  <c r="J209" i="1"/>
  <c r="L209" i="1"/>
  <c r="N209" i="1"/>
  <c r="W209" i="1"/>
  <c r="Z209" i="1" s="1"/>
  <c r="AE209" i="1"/>
  <c r="AF209" i="1"/>
  <c r="I211" i="1"/>
  <c r="J211" i="1"/>
  <c r="L211" i="1"/>
  <c r="N211" i="1"/>
  <c r="W211" i="1"/>
  <c r="Z211" i="1" s="1"/>
  <c r="AE211" i="1"/>
  <c r="AF211" i="1"/>
  <c r="I213" i="1"/>
  <c r="J213" i="1"/>
  <c r="L213" i="1"/>
  <c r="N213" i="1"/>
  <c r="W213" i="1"/>
  <c r="Z213" i="1" s="1"/>
  <c r="AE213" i="1"/>
  <c r="AF213" i="1"/>
  <c r="I215" i="1"/>
  <c r="J215" i="1"/>
  <c r="L215" i="1"/>
  <c r="N215" i="1"/>
  <c r="W215" i="1"/>
  <c r="Z215" i="1" s="1"/>
  <c r="AE215" i="1"/>
  <c r="AF215" i="1"/>
  <c r="I217" i="1"/>
  <c r="J217" i="1"/>
  <c r="L217" i="1"/>
  <c r="N217" i="1"/>
  <c r="W217" i="1"/>
  <c r="Z217" i="1" s="1"/>
  <c r="AE217" i="1"/>
  <c r="AF217" i="1"/>
  <c r="I219" i="1"/>
  <c r="J219" i="1"/>
  <c r="L219" i="1"/>
  <c r="N219" i="1"/>
  <c r="W219" i="1"/>
  <c r="Z219" i="1" s="1"/>
  <c r="AE219" i="1"/>
  <c r="AF219" i="1"/>
  <c r="I221" i="1"/>
  <c r="J221" i="1"/>
  <c r="L221" i="1"/>
  <c r="N221" i="1"/>
  <c r="W221" i="1"/>
  <c r="Z221" i="1" s="1"/>
  <c r="AE221" i="1"/>
  <c r="AF221" i="1"/>
  <c r="I223" i="1"/>
  <c r="J223" i="1"/>
  <c r="L223" i="1"/>
  <c r="N223" i="1"/>
  <c r="W223" i="1"/>
  <c r="Z223" i="1" s="1"/>
  <c r="AE223" i="1"/>
  <c r="AF223" i="1"/>
  <c r="I225" i="1"/>
  <c r="J225" i="1"/>
  <c r="L225" i="1"/>
  <c r="N225" i="1"/>
  <c r="W225" i="1"/>
  <c r="Z225" i="1" s="1"/>
  <c r="AE225" i="1"/>
  <c r="AF225" i="1"/>
  <c r="I227" i="1"/>
  <c r="J227" i="1"/>
  <c r="L227" i="1"/>
  <c r="N227" i="1"/>
  <c r="W227" i="1"/>
  <c r="Z227" i="1" s="1"/>
  <c r="AE227" i="1"/>
  <c r="AF227" i="1"/>
  <c r="I229" i="1"/>
  <c r="J229" i="1"/>
  <c r="L229" i="1"/>
  <c r="N229" i="1"/>
  <c r="W229" i="1"/>
  <c r="Z229" i="1" s="1"/>
  <c r="AE229" i="1"/>
  <c r="AF229" i="1"/>
  <c r="I231" i="1"/>
  <c r="J231" i="1"/>
  <c r="L231" i="1"/>
  <c r="N231" i="1"/>
  <c r="W231" i="1"/>
  <c r="Z231" i="1" s="1"/>
  <c r="AE231" i="1"/>
  <c r="AF231" i="1"/>
  <c r="I233" i="1"/>
  <c r="J233" i="1"/>
  <c r="L233" i="1"/>
  <c r="N233" i="1"/>
  <c r="W233" i="1"/>
  <c r="Z233" i="1" s="1"/>
  <c r="AE233" i="1"/>
  <c r="AF233" i="1"/>
  <c r="I235" i="1"/>
  <c r="J235" i="1"/>
  <c r="L235" i="1"/>
  <c r="N235" i="1"/>
  <c r="W235" i="1"/>
  <c r="Z235" i="1" s="1"/>
  <c r="AE235" i="1"/>
  <c r="AF235" i="1"/>
  <c r="I237" i="1"/>
  <c r="J237" i="1"/>
  <c r="L237" i="1"/>
  <c r="N237" i="1"/>
  <c r="W237" i="1"/>
  <c r="Z237" i="1" s="1"/>
  <c r="AE237" i="1"/>
  <c r="AF237" i="1"/>
  <c r="I192" i="1"/>
  <c r="J192" i="1"/>
  <c r="L192" i="1"/>
  <c r="N192" i="1"/>
  <c r="W192" i="1"/>
  <c r="Z192" i="1" s="1"/>
  <c r="AE192" i="1"/>
  <c r="AF192" i="1"/>
  <c r="I194" i="1"/>
  <c r="J194" i="1"/>
  <c r="L194" i="1"/>
  <c r="N194" i="1"/>
  <c r="W194" i="1"/>
  <c r="Z194" i="1" s="1"/>
  <c r="AE194" i="1"/>
  <c r="AF194" i="1"/>
  <c r="I196" i="1"/>
  <c r="J196" i="1"/>
  <c r="L196" i="1"/>
  <c r="N196" i="1"/>
  <c r="W196" i="1"/>
  <c r="Z196" i="1" s="1"/>
  <c r="AE196" i="1"/>
  <c r="AF196" i="1"/>
  <c r="I41" i="1"/>
  <c r="J41" i="1"/>
  <c r="L41" i="1"/>
  <c r="N41" i="1"/>
  <c r="W41" i="1"/>
  <c r="Z41" i="1" s="1"/>
  <c r="AE41" i="1"/>
  <c r="AF41" i="1"/>
  <c r="I43" i="1"/>
  <c r="J43" i="1"/>
  <c r="L43" i="1"/>
  <c r="N43" i="1"/>
  <c r="W43" i="1"/>
  <c r="Z43" i="1" s="1"/>
  <c r="AE43" i="1"/>
  <c r="AF43" i="1"/>
  <c r="I45" i="1"/>
  <c r="J45" i="1"/>
  <c r="L45" i="1"/>
  <c r="N45" i="1"/>
  <c r="W45" i="1"/>
  <c r="Z45" i="1" s="1"/>
  <c r="AE45" i="1"/>
  <c r="AF45" i="1"/>
  <c r="I47" i="1"/>
  <c r="J47" i="1"/>
  <c r="L47" i="1"/>
  <c r="N47" i="1"/>
  <c r="W47" i="1"/>
  <c r="Z47" i="1" s="1"/>
  <c r="AE47" i="1"/>
  <c r="AF47" i="1"/>
  <c r="I49" i="1"/>
  <c r="J49" i="1"/>
  <c r="L49" i="1"/>
  <c r="N49" i="1"/>
  <c r="W49" i="1"/>
  <c r="Z49" i="1" s="1"/>
  <c r="AE49" i="1"/>
  <c r="AF49" i="1"/>
  <c r="I51" i="1"/>
  <c r="J51" i="1"/>
  <c r="L51" i="1"/>
  <c r="N51" i="1"/>
  <c r="W51" i="1"/>
  <c r="Z51" i="1" s="1"/>
  <c r="AE51" i="1"/>
  <c r="AF51" i="1"/>
  <c r="I53" i="1"/>
  <c r="J53" i="1"/>
  <c r="L53" i="1"/>
  <c r="N53" i="1"/>
  <c r="W53" i="1"/>
  <c r="Z53" i="1" s="1"/>
  <c r="AE53" i="1"/>
  <c r="AF53" i="1"/>
  <c r="I55" i="1"/>
  <c r="J55" i="1"/>
  <c r="L55" i="1"/>
  <c r="N55" i="1"/>
  <c r="W55" i="1"/>
  <c r="Z55" i="1" s="1"/>
  <c r="AE55" i="1"/>
  <c r="AF55" i="1"/>
  <c r="I57" i="1"/>
  <c r="J57" i="1"/>
  <c r="L57" i="1"/>
  <c r="N57" i="1"/>
  <c r="W57" i="1"/>
  <c r="Z57" i="1" s="1"/>
  <c r="AE57" i="1"/>
  <c r="AF57" i="1"/>
  <c r="I59" i="1"/>
  <c r="J59" i="1"/>
  <c r="L59" i="1"/>
  <c r="N59" i="1"/>
  <c r="W59" i="1"/>
  <c r="Z59" i="1" s="1"/>
  <c r="AE59" i="1"/>
  <c r="AF59" i="1"/>
  <c r="I61" i="1"/>
  <c r="J61" i="1"/>
  <c r="L61" i="1"/>
  <c r="N61" i="1"/>
  <c r="W61" i="1"/>
  <c r="Z61" i="1" s="1"/>
  <c r="AE61" i="1"/>
  <c r="AF61" i="1"/>
  <c r="I63" i="1"/>
  <c r="J63" i="1"/>
  <c r="L63" i="1"/>
  <c r="N63" i="1"/>
  <c r="W63" i="1"/>
  <c r="Z63" i="1" s="1"/>
  <c r="AE63" i="1"/>
  <c r="AF63" i="1"/>
  <c r="I65" i="1"/>
  <c r="J65" i="1"/>
  <c r="L65" i="1"/>
  <c r="N65" i="1"/>
  <c r="W65" i="1"/>
  <c r="Z65" i="1" s="1"/>
  <c r="AE65" i="1"/>
  <c r="AF65" i="1"/>
  <c r="AG65" i="1" s="1"/>
  <c r="I67" i="1"/>
  <c r="J67" i="1"/>
  <c r="L67" i="1"/>
  <c r="N67" i="1"/>
  <c r="W67" i="1"/>
  <c r="Z67" i="1" s="1"/>
  <c r="AE67" i="1"/>
  <c r="AF67" i="1"/>
  <c r="I69" i="1"/>
  <c r="J69" i="1"/>
  <c r="L69" i="1"/>
  <c r="N69" i="1"/>
  <c r="W69" i="1"/>
  <c r="Z69" i="1" s="1"/>
  <c r="AE69" i="1"/>
  <c r="AF69" i="1"/>
  <c r="I71" i="1"/>
  <c r="J71" i="1"/>
  <c r="L71" i="1"/>
  <c r="N71" i="1"/>
  <c r="W71" i="1"/>
  <c r="Z71" i="1" s="1"/>
  <c r="AE71" i="1"/>
  <c r="AF71" i="1"/>
  <c r="I73" i="1"/>
  <c r="J73" i="1"/>
  <c r="L73" i="1"/>
  <c r="N73" i="1"/>
  <c r="W73" i="1"/>
  <c r="Z73" i="1" s="1"/>
  <c r="AE73" i="1"/>
  <c r="AF73" i="1"/>
  <c r="I75" i="1"/>
  <c r="J75" i="1"/>
  <c r="L75" i="1"/>
  <c r="N75" i="1"/>
  <c r="W75" i="1"/>
  <c r="Z75" i="1" s="1"/>
  <c r="AE75" i="1"/>
  <c r="AF75" i="1"/>
  <c r="K110" i="1" l="1"/>
  <c r="AG97" i="1"/>
  <c r="AG164" i="1"/>
  <c r="K211" i="1"/>
  <c r="K143" i="1"/>
  <c r="K225" i="1"/>
  <c r="AG115" i="1"/>
  <c r="AG83" i="1"/>
  <c r="K223" i="1"/>
  <c r="K87" i="1"/>
  <c r="K45" i="1"/>
  <c r="K180" i="1"/>
  <c r="AG188" i="1"/>
  <c r="K79" i="1"/>
  <c r="K85" i="1"/>
  <c r="K92" i="1"/>
  <c r="K99" i="1"/>
  <c r="K190" i="1"/>
  <c r="K168" i="1"/>
  <c r="AG174" i="1"/>
  <c r="K156" i="1"/>
  <c r="K69" i="1"/>
  <c r="AG180" i="1"/>
  <c r="K166" i="1"/>
  <c r="AG205" i="1"/>
  <c r="AG227" i="1"/>
  <c r="K24" i="1"/>
  <c r="AG117" i="1"/>
  <c r="AG211" i="1"/>
  <c r="K235" i="1"/>
  <c r="AG63" i="1"/>
  <c r="AG219" i="1"/>
  <c r="K141" i="1"/>
  <c r="K231" i="1"/>
  <c r="K81" i="1"/>
  <c r="AG160" i="1"/>
  <c r="K186" i="1"/>
  <c r="AG156" i="1"/>
  <c r="AG147" i="1"/>
  <c r="K104" i="1"/>
  <c r="AG18" i="1"/>
  <c r="K215" i="1"/>
  <c r="K237" i="1"/>
  <c r="K221" i="1"/>
  <c r="AG112" i="1"/>
  <c r="K198" i="1"/>
  <c r="K164" i="1"/>
  <c r="K49" i="1"/>
  <c r="K207" i="1"/>
  <c r="AG184" i="1"/>
  <c r="K170" i="1"/>
  <c r="AG143" i="1"/>
  <c r="AG99" i="1"/>
  <c r="K90" i="1"/>
  <c r="AG198" i="1"/>
  <c r="K55" i="1"/>
  <c r="AG47" i="1"/>
  <c r="AG24" i="1"/>
  <c r="AG125" i="1"/>
  <c r="K73" i="1"/>
  <c r="K63" i="1"/>
  <c r="AG196" i="1"/>
  <c r="K213" i="1"/>
  <c r="K160" i="1"/>
  <c r="K119" i="1"/>
  <c r="AG81" i="1"/>
  <c r="K132" i="1"/>
  <c r="AG233" i="1"/>
  <c r="K123" i="1"/>
  <c r="AG22" i="1"/>
  <c r="K75" i="1"/>
  <c r="AG213" i="1"/>
  <c r="AG55" i="1"/>
  <c r="AG170" i="1"/>
  <c r="K130" i="1"/>
  <c r="K14" i="1"/>
  <c r="AG225" i="1"/>
  <c r="AG73" i="1"/>
  <c r="K205" i="1"/>
  <c r="AG158" i="1"/>
  <c r="K59" i="1"/>
  <c r="AG45" i="1"/>
  <c r="AG121" i="1"/>
  <c r="K229" i="1"/>
  <c r="AG209" i="1"/>
  <c r="AG182" i="1"/>
  <c r="K162" i="1"/>
  <c r="AG127" i="1"/>
  <c r="AG108" i="1"/>
  <c r="AG90" i="1"/>
  <c r="K20" i="1"/>
  <c r="K184" i="1"/>
  <c r="K117" i="1"/>
  <c r="K65" i="1"/>
  <c r="AG237" i="1"/>
  <c r="K217" i="1"/>
  <c r="K147" i="1"/>
  <c r="AG203" i="1"/>
  <c r="AG69" i="1"/>
  <c r="AG57" i="1"/>
  <c r="K43" i="1"/>
  <c r="K194" i="1"/>
  <c r="AG215" i="1"/>
  <c r="K174" i="1"/>
  <c r="AG154" i="1"/>
  <c r="AG145" i="1"/>
  <c r="K125" i="1"/>
  <c r="K112" i="1"/>
  <c r="K94" i="1"/>
  <c r="K26" i="1"/>
  <c r="AG49" i="1"/>
  <c r="K41" i="1"/>
  <c r="K67" i="1"/>
  <c r="K61" i="1"/>
  <c r="AG41" i="1"/>
  <c r="AG192" i="1"/>
  <c r="K219" i="1"/>
  <c r="AG178" i="1"/>
  <c r="AG172" i="1"/>
  <c r="K158" i="1"/>
  <c r="K152" i="1"/>
  <c r="AG123" i="1"/>
  <c r="AG110" i="1"/>
  <c r="AG92" i="1"/>
  <c r="AG14" i="1"/>
  <c r="K192" i="1"/>
  <c r="AG59" i="1"/>
  <c r="K196" i="1"/>
  <c r="K182" i="1"/>
  <c r="K176" i="1"/>
  <c r="AG71" i="1"/>
  <c r="K57" i="1"/>
  <c r="K51" i="1"/>
  <c r="AG235" i="1"/>
  <c r="AG229" i="1"/>
  <c r="K188" i="1"/>
  <c r="K137" i="1"/>
  <c r="K127" i="1"/>
  <c r="K83" i="1"/>
  <c r="AG20" i="1"/>
  <c r="K12" i="1"/>
  <c r="AG132" i="1"/>
  <c r="AG104" i="1"/>
  <c r="AG94" i="1"/>
  <c r="K18" i="1"/>
  <c r="K53" i="1"/>
  <c r="K233" i="1"/>
  <c r="AG221" i="1"/>
  <c r="K209" i="1"/>
  <c r="K178" i="1"/>
  <c r="AG166" i="1"/>
  <c r="K154" i="1"/>
  <c r="AG137" i="1"/>
  <c r="K121" i="1"/>
  <c r="AG16" i="1"/>
  <c r="AG75" i="1"/>
  <c r="AG51" i="1"/>
  <c r="AG231" i="1"/>
  <c r="AG207" i="1"/>
  <c r="AG176" i="1"/>
  <c r="AG152" i="1"/>
  <c r="AG119" i="1"/>
  <c r="K77" i="1"/>
  <c r="K22" i="1"/>
  <c r="K71" i="1"/>
  <c r="AG67" i="1"/>
  <c r="K47" i="1"/>
  <c r="AG43" i="1"/>
  <c r="K227" i="1"/>
  <c r="AG223" i="1"/>
  <c r="K203" i="1"/>
  <c r="AG190" i="1"/>
  <c r="K172" i="1"/>
  <c r="AG168" i="1"/>
  <c r="K145" i="1"/>
  <c r="AG141" i="1"/>
  <c r="K115" i="1"/>
  <c r="AG61" i="1"/>
  <c r="AG53" i="1"/>
  <c r="AG194" i="1"/>
  <c r="AG217" i="1"/>
  <c r="AG186" i="1"/>
  <c r="AG162" i="1"/>
  <c r="AG130" i="1"/>
  <c r="K108" i="1"/>
  <c r="K16" i="1"/>
  <c r="AG77" i="1"/>
  <c r="K97" i="1"/>
  <c r="AG85" i="1"/>
  <c r="AG87" i="1"/>
  <c r="AG79" i="1"/>
</calcChain>
</file>

<file path=xl/sharedStrings.xml><?xml version="1.0" encoding="utf-8"?>
<sst xmlns="http://schemas.openxmlformats.org/spreadsheetml/2006/main" count="1405" uniqueCount="957">
  <si>
    <t>SNO</t>
  </si>
  <si>
    <t>Kamu</t>
  </si>
  <si>
    <t>Hisse</t>
  </si>
  <si>
    <t>Alanı</t>
  </si>
  <si>
    <t>Pay</t>
  </si>
  <si>
    <t>TESCİLE ESAS</t>
  </si>
  <si>
    <t>Alan</t>
  </si>
  <si>
    <t>Dgirmeyen</t>
  </si>
  <si>
    <t>İstimlak</t>
  </si>
  <si>
    <t>Bağış</t>
  </si>
  <si>
    <t>Dop</t>
  </si>
  <si>
    <t>Eskidop</t>
  </si>
  <si>
    <t>Dopal</t>
  </si>
  <si>
    <t>HisseN</t>
  </si>
  <si>
    <t>HisseD</t>
  </si>
  <si>
    <t>Blokalan</t>
  </si>
  <si>
    <t>İMAR</t>
  </si>
  <si>
    <t>KADASTRO</t>
  </si>
  <si>
    <t>( İMAR PARSELİNE SIRALI )</t>
  </si>
  <si>
    <t>Sayfa</t>
  </si>
  <si>
    <t>Malik</t>
  </si>
  <si>
    <t>D.Giren</t>
  </si>
  <si>
    <t>DopMik</t>
  </si>
  <si>
    <t>Tahsis</t>
  </si>
  <si>
    <t>Cinsi</t>
  </si>
  <si>
    <t>PaftaNo</t>
  </si>
  <si>
    <t>Baba Adı</t>
  </si>
  <si>
    <t>Toplam Alan</t>
  </si>
  <si>
    <t>Toplam Pay</t>
  </si>
  <si>
    <t>Top. Kamulaştırma</t>
  </si>
  <si>
    <t>Top. Düz. Girmeyen</t>
  </si>
  <si>
    <t>Top. Düz. Giren</t>
  </si>
  <si>
    <t>Toplam Ada Alanı</t>
  </si>
  <si>
    <t>O.Katılım Oranı</t>
  </si>
  <si>
    <t>D.O.Payı Oranı</t>
  </si>
  <si>
    <t>Hissesi</t>
  </si>
  <si>
    <t>EskiDopo</t>
  </si>
  <si>
    <t>DAĞITIM CETVELİ</t>
  </si>
  <si>
    <t>Eski-Hesaplanan DOP</t>
  </si>
  <si>
    <t xml:space="preserve"> </t>
  </si>
  <si>
    <t>0/1193</t>
  </si>
  <si>
    <t>SÜLEYMANPAŞA BELEDİYESİ</t>
  </si>
  <si>
    <t/>
  </si>
  <si>
    <t>1</t>
  </si>
  <si>
    <t>1</t>
  </si>
  <si>
    <t>226/2</t>
  </si>
  <si>
    <t>G18-B-15-D-1-A</t>
  </si>
  <si>
    <t>ARSA</t>
  </si>
  <si>
    <t xml:space="preserve"> 701.2</t>
  </si>
  <si>
    <t>1</t>
  </si>
  <si>
    <t>30732.92</t>
  </si>
  <si>
    <t>30732.92</t>
  </si>
  <si>
    <t>1113.90</t>
  </si>
  <si>
    <t>29619.02</t>
  </si>
  <si>
    <t>0.00</t>
  </si>
  <si>
    <t>16316.86</t>
  </si>
  <si>
    <t>0.4491087</t>
  </si>
  <si>
    <t>0.0000000</t>
  </si>
  <si>
    <t>266/1</t>
  </si>
  <si>
    <t>BİROL ANIL</t>
  </si>
  <si>
    <t>RUŞEN</t>
  </si>
  <si>
    <t>3</t>
  </si>
  <si>
    <t>16</t>
  </si>
  <si>
    <t>227/2</t>
  </si>
  <si>
    <t>G18-B-15-D-1-B</t>
  </si>
  <si>
    <t>ARSA</t>
  </si>
  <si>
    <t xml:space="preserve"> 1208.93</t>
  </si>
  <si>
    <t>266/1</t>
  </si>
  <si>
    <t>MAKBULE BALTA</t>
  </si>
  <si>
    <t>RUŞEN</t>
  </si>
  <si>
    <t>3</t>
  </si>
  <si>
    <t>16</t>
  </si>
  <si>
    <t>227/2</t>
  </si>
  <si>
    <t>G18-B-15-D-1-B</t>
  </si>
  <si>
    <t>ARSA</t>
  </si>
  <si>
    <t xml:space="preserve"> 1208.93</t>
  </si>
  <si>
    <t>266/1</t>
  </si>
  <si>
    <t>SADIK GÜROL</t>
  </si>
  <si>
    <t>RUŞEN</t>
  </si>
  <si>
    <t>3</t>
  </si>
  <si>
    <t>16</t>
  </si>
  <si>
    <t>227/2</t>
  </si>
  <si>
    <t>G18-B-15-D-1-B</t>
  </si>
  <si>
    <t>ARSA</t>
  </si>
  <si>
    <t xml:space="preserve"> 1208.93</t>
  </si>
  <si>
    <t>266/1</t>
  </si>
  <si>
    <t>VEDİA ORHAN</t>
  </si>
  <si>
    <t>RUŞEN</t>
  </si>
  <si>
    <t>3</t>
  </si>
  <si>
    <t>16</t>
  </si>
  <si>
    <t>227/2</t>
  </si>
  <si>
    <t>G18-B-15-D-1-B</t>
  </si>
  <si>
    <t>ARSA</t>
  </si>
  <si>
    <t xml:space="preserve"> 1208.93</t>
  </si>
  <si>
    <t>266/1</t>
  </si>
  <si>
    <t>ZÜBEYDE ANIL</t>
  </si>
  <si>
    <t>OSMAN</t>
  </si>
  <si>
    <t>1</t>
  </si>
  <si>
    <t>4</t>
  </si>
  <si>
    <t>227/2</t>
  </si>
  <si>
    <t>G18-B-15-D-1-B</t>
  </si>
  <si>
    <t>ARSA</t>
  </si>
  <si>
    <t xml:space="preserve"> 1208.93</t>
  </si>
  <si>
    <t>0/1193</t>
  </si>
  <si>
    <t>SÜLEYMANPAŞA BELEDİYESİ</t>
  </si>
  <si>
    <t>1</t>
  </si>
  <si>
    <t>1</t>
  </si>
  <si>
    <t>227/3</t>
  </si>
  <si>
    <t>G18-B-15-D-1-B</t>
  </si>
  <si>
    <t>ARSA</t>
  </si>
  <si>
    <t xml:space="preserve"> 510.06</t>
  </si>
  <si>
    <t>266/5</t>
  </si>
  <si>
    <t>HALUK ÖZDEMİR</t>
  </si>
  <si>
    <t>HAKKI TARIK</t>
  </si>
  <si>
    <t>1</t>
  </si>
  <si>
    <t>1</t>
  </si>
  <si>
    <t>227/4</t>
  </si>
  <si>
    <t>G18-B-15-D-1-A</t>
  </si>
  <si>
    <t>ARSA</t>
  </si>
  <si>
    <t xml:space="preserve"> 1318.45</t>
  </si>
  <si>
    <t>266/1</t>
  </si>
  <si>
    <t>BİROL ANIL</t>
  </si>
  <si>
    <t>RUŞEN</t>
  </si>
  <si>
    <t>3</t>
  </si>
  <si>
    <t>16</t>
  </si>
  <si>
    <t>228/2</t>
  </si>
  <si>
    <t>G18-B-15-D-1-B</t>
  </si>
  <si>
    <t>ARSA</t>
  </si>
  <si>
    <t xml:space="preserve"> 1188.57</t>
  </si>
  <si>
    <t>266/1</t>
  </si>
  <si>
    <t>MAKBULE BALTA</t>
  </si>
  <si>
    <t>RUŞEN</t>
  </si>
  <si>
    <t>3</t>
  </si>
  <si>
    <t>16</t>
  </si>
  <si>
    <t>228/2</t>
  </si>
  <si>
    <t>G18-B-15-D-1-B</t>
  </si>
  <si>
    <t>ARSA</t>
  </si>
  <si>
    <t xml:space="preserve"> 1188.57</t>
  </si>
  <si>
    <t>266/1</t>
  </si>
  <si>
    <t>SADIK GÜROL</t>
  </si>
  <si>
    <t>RUŞEN</t>
  </si>
  <si>
    <t>3</t>
  </si>
  <si>
    <t>16</t>
  </si>
  <si>
    <t>228/2</t>
  </si>
  <si>
    <t>G18-B-15-D-1-B</t>
  </si>
  <si>
    <t>ARSA</t>
  </si>
  <si>
    <t xml:space="preserve"> 1188.57</t>
  </si>
  <si>
    <t>266/1</t>
  </si>
  <si>
    <t>VEDİA ORHAN</t>
  </si>
  <si>
    <t>RUŞEN</t>
  </si>
  <si>
    <t>3</t>
  </si>
  <si>
    <t>16</t>
  </si>
  <si>
    <t>228/2</t>
  </si>
  <si>
    <t>G18-B-15-D-1-B</t>
  </si>
  <si>
    <t>ARSA</t>
  </si>
  <si>
    <t xml:space="preserve"> 1188.57</t>
  </si>
  <si>
    <t>266/1</t>
  </si>
  <si>
    <t>ZÜBEYDE ANIL</t>
  </si>
  <si>
    <t>OSMAN</t>
  </si>
  <si>
    <t>1</t>
  </si>
  <si>
    <t>4</t>
  </si>
  <si>
    <t>228/2</t>
  </si>
  <si>
    <t>G18-B-15-D-1-B</t>
  </si>
  <si>
    <t>ARSA</t>
  </si>
  <si>
    <t xml:space="preserve"> 1188.57</t>
  </si>
  <si>
    <t>266/2</t>
  </si>
  <si>
    <t>MÜCELLA SAYIKLI</t>
  </si>
  <si>
    <t>HÜSEYİN</t>
  </si>
  <si>
    <t>1</t>
  </si>
  <si>
    <t>3</t>
  </si>
  <si>
    <t>228/3</t>
  </si>
  <si>
    <t>G18-B-15-D-1-B</t>
  </si>
  <si>
    <t>ARSA</t>
  </si>
  <si>
    <t xml:space="preserve"> 300.22</t>
  </si>
  <si>
    <t>266/2</t>
  </si>
  <si>
    <t>MUSTAFA SAYIKLI</t>
  </si>
  <si>
    <t>SITKI RİZA</t>
  </si>
  <si>
    <t>2</t>
  </si>
  <si>
    <t>3</t>
  </si>
  <si>
    <t>228/3</t>
  </si>
  <si>
    <t>G18-B-15-D-1-B</t>
  </si>
  <si>
    <t>ARSA</t>
  </si>
  <si>
    <t xml:space="preserve"> 300.22</t>
  </si>
  <si>
    <t>0/1193</t>
  </si>
  <si>
    <t>SÜLEYMANPAŞA BELEDİYESİ</t>
  </si>
  <si>
    <t>1</t>
  </si>
  <si>
    <t>1</t>
  </si>
  <si>
    <t>228/4</t>
  </si>
  <si>
    <t>G18-B-15-D-1-B</t>
  </si>
  <si>
    <t>ARSA</t>
  </si>
  <si>
    <t xml:space="preserve"> 308.06</t>
  </si>
  <si>
    <t>266/3</t>
  </si>
  <si>
    <t>1</t>
  </si>
  <si>
    <t>3</t>
  </si>
  <si>
    <t>228/4</t>
  </si>
  <si>
    <t>G18-B-15-D-1-B</t>
  </si>
  <si>
    <t>ARSA</t>
  </si>
  <si>
    <t xml:space="preserve"> 308.06</t>
  </si>
  <si>
    <t>266/3</t>
  </si>
  <si>
    <t>MUSTAFA SAYIKLI</t>
  </si>
  <si>
    <t>SITKI RİZA</t>
  </si>
  <si>
    <t>2</t>
  </si>
  <si>
    <t>3</t>
  </si>
  <si>
    <t>228/4</t>
  </si>
  <si>
    <t>G18-B-15-D-1-B</t>
  </si>
  <si>
    <t>ARSA</t>
  </si>
  <si>
    <t xml:space="preserve"> 308.06</t>
  </si>
  <si>
    <t>266/4</t>
  </si>
  <si>
    <t>FATMA ŞENER</t>
  </si>
  <si>
    <t>TALİP</t>
  </si>
  <si>
    <t>5</t>
  </si>
  <si>
    <t>16</t>
  </si>
  <si>
    <t>228/5</t>
  </si>
  <si>
    <t>G18-B-15-D-1-B</t>
  </si>
  <si>
    <t>ARSA</t>
  </si>
  <si>
    <t xml:space="preserve"> 734.35</t>
  </si>
  <si>
    <t>266/4</t>
  </si>
  <si>
    <t>MUSTAFA ŞENER</t>
  </si>
  <si>
    <t>İHSAN</t>
  </si>
  <si>
    <t>1</t>
  </si>
  <si>
    <t>16</t>
  </si>
  <si>
    <t>228/5</t>
  </si>
  <si>
    <t>G18-B-15-D-1-B</t>
  </si>
  <si>
    <t>ARSA</t>
  </si>
  <si>
    <t xml:space="preserve"> 734.35</t>
  </si>
  <si>
    <t>266/4</t>
  </si>
  <si>
    <t>NEDRET GENÇOĞLU</t>
  </si>
  <si>
    <t>AHMET</t>
  </si>
  <si>
    <t>5</t>
  </si>
  <si>
    <t>16</t>
  </si>
  <si>
    <t>228/5</t>
  </si>
  <si>
    <t>G18-B-15-D-1-B</t>
  </si>
  <si>
    <t>ARSA</t>
  </si>
  <si>
    <t xml:space="preserve"> 734.35</t>
  </si>
  <si>
    <t>266/4</t>
  </si>
  <si>
    <t>REZZAN AKYÜZ</t>
  </si>
  <si>
    <t>AHMET</t>
  </si>
  <si>
    <t>5</t>
  </si>
  <si>
    <t>16</t>
  </si>
  <si>
    <t>228/5</t>
  </si>
  <si>
    <t>G18-B-15-D-1-B</t>
  </si>
  <si>
    <t>ARSA</t>
  </si>
  <si>
    <t xml:space="preserve"> 734.35</t>
  </si>
  <si>
    <t>266/3</t>
  </si>
  <si>
    <t>1</t>
  </si>
  <si>
    <t>3</t>
  </si>
  <si>
    <t>228/6</t>
  </si>
  <si>
    <t>G18-B-15-D-1-B</t>
  </si>
  <si>
    <t>ARSA</t>
  </si>
  <si>
    <t xml:space="preserve"> 795.82</t>
  </si>
  <si>
    <t>266/3</t>
  </si>
  <si>
    <t>MUSTAFA SAYIKLI</t>
  </si>
  <si>
    <t>SITKI RİZA</t>
  </si>
  <si>
    <t>2</t>
  </si>
  <si>
    <t>3</t>
  </si>
  <si>
    <t>228/6</t>
  </si>
  <si>
    <t>G18-B-15-D-1-B</t>
  </si>
  <si>
    <t>ARSA</t>
  </si>
  <si>
    <t xml:space="preserve"> 795.82</t>
  </si>
  <si>
    <t>266/1</t>
  </si>
  <si>
    <t>BİROL ANIL</t>
  </si>
  <si>
    <t>RUŞEN</t>
  </si>
  <si>
    <t>3</t>
  </si>
  <si>
    <t>16</t>
  </si>
  <si>
    <t>229/2</t>
  </si>
  <si>
    <t>G18-B-15-D-1-B</t>
  </si>
  <si>
    <t>ARSA</t>
  </si>
  <si>
    <t xml:space="preserve"> 1755.45</t>
  </si>
  <si>
    <t>266/1</t>
  </si>
  <si>
    <t>MAKBULE BALTA</t>
  </si>
  <si>
    <t>RUŞEN</t>
  </si>
  <si>
    <t>3</t>
  </si>
  <si>
    <t>16</t>
  </si>
  <si>
    <t>229/2</t>
  </si>
  <si>
    <t>G18-B-15-D-1-B</t>
  </si>
  <si>
    <t>ARSA</t>
  </si>
  <si>
    <t xml:space="preserve"> 1755.45</t>
  </si>
  <si>
    <t>266/1</t>
  </si>
  <si>
    <t>SADIK GÜROL</t>
  </si>
  <si>
    <t>RUŞEN</t>
  </si>
  <si>
    <t>3</t>
  </si>
  <si>
    <t>16</t>
  </si>
  <si>
    <t>229/2</t>
  </si>
  <si>
    <t>G18-B-15-D-1-B</t>
  </si>
  <si>
    <t>ARSA</t>
  </si>
  <si>
    <t xml:space="preserve"> 1755.45</t>
  </si>
  <si>
    <t>266/1</t>
  </si>
  <si>
    <t>VEDİA ORHAN</t>
  </si>
  <si>
    <t>RUŞEN</t>
  </si>
  <si>
    <t>3</t>
  </si>
  <si>
    <t>16</t>
  </si>
  <si>
    <t>229/2</t>
  </si>
  <si>
    <t>G18-B-15-D-1-B</t>
  </si>
  <si>
    <t>ARSA</t>
  </si>
  <si>
    <t xml:space="preserve"> 1755.45</t>
  </si>
  <si>
    <t>266/1</t>
  </si>
  <si>
    <t>ZÜBEYDE ANIL</t>
  </si>
  <si>
    <t>OSMAN</t>
  </si>
  <si>
    <t>1</t>
  </si>
  <si>
    <t>4</t>
  </si>
  <si>
    <t>229/2</t>
  </si>
  <si>
    <t>G18-B-15-D-1-B</t>
  </si>
  <si>
    <t>ARSA</t>
  </si>
  <si>
    <t xml:space="preserve"> 1755.45</t>
  </si>
  <si>
    <t>266/2</t>
  </si>
  <si>
    <t>1</t>
  </si>
  <si>
    <t>3</t>
  </si>
  <si>
    <t>229/3</t>
  </si>
  <si>
    <t>G18-B-15-D-1-B</t>
  </si>
  <si>
    <t>ARSA</t>
  </si>
  <si>
    <t xml:space="preserve"> 555.56</t>
  </si>
  <si>
    <t>266/2</t>
  </si>
  <si>
    <t>MUSTAFA SAYIKLI</t>
  </si>
  <si>
    <t>SITKI RİZA</t>
  </si>
  <si>
    <t>2</t>
  </si>
  <si>
    <t>3</t>
  </si>
  <si>
    <t>229/3</t>
  </si>
  <si>
    <t>G18-B-15-D-1-B</t>
  </si>
  <si>
    <t>ARSA</t>
  </si>
  <si>
    <t xml:space="preserve"> 555.56</t>
  </si>
  <si>
    <t>266/4</t>
  </si>
  <si>
    <t>5</t>
  </si>
  <si>
    <t>16</t>
  </si>
  <si>
    <t>229/4</t>
  </si>
  <si>
    <t>G18-B-15-D-1-B</t>
  </si>
  <si>
    <t>ARSA</t>
  </si>
  <si>
    <t xml:space="preserve"> 885.63</t>
  </si>
  <si>
    <t>266/4</t>
  </si>
  <si>
    <t>1</t>
  </si>
  <si>
    <t>16</t>
  </si>
  <si>
    <t>229/4</t>
  </si>
  <si>
    <t>G18-B-15-D-1-B</t>
  </si>
  <si>
    <t>ARSA</t>
  </si>
  <si>
    <t xml:space="preserve"> 885.63</t>
  </si>
  <si>
    <t>266/4</t>
  </si>
  <si>
    <t>NEDRET GENÇOĞLU</t>
  </si>
  <si>
    <t>AHMET</t>
  </si>
  <si>
    <t>5</t>
  </si>
  <si>
    <t>16</t>
  </si>
  <si>
    <t>229/4</t>
  </si>
  <si>
    <t>G18-B-15-D-1-B</t>
  </si>
  <si>
    <t>ARSA</t>
  </si>
  <si>
    <t xml:space="preserve"> 885.63</t>
  </si>
  <si>
    <t>266/4</t>
  </si>
  <si>
    <t>REZZAN AKYÜZ</t>
  </si>
  <si>
    <t>AHMET</t>
  </si>
  <si>
    <t>5</t>
  </si>
  <si>
    <t>16</t>
  </si>
  <si>
    <t>229/4</t>
  </si>
  <si>
    <t>G18-B-15-D-1-B</t>
  </si>
  <si>
    <t>ARSA</t>
  </si>
  <si>
    <t xml:space="preserve"> 885.63</t>
  </si>
  <si>
    <t>0/1193</t>
  </si>
  <si>
    <t>SÜLEYMANPAŞA BELEDİYESİ</t>
  </si>
  <si>
    <t>1</t>
  </si>
  <si>
    <t>1</t>
  </si>
  <si>
    <t>268/6</t>
  </si>
  <si>
    <t>G18-B-15-D-1-A</t>
  </si>
  <si>
    <t>ARSA</t>
  </si>
  <si>
    <t xml:space="preserve"> 300.07</t>
  </si>
  <si>
    <t>0/1335</t>
  </si>
  <si>
    <t>FERİDE SERTLER</t>
  </si>
  <si>
    <t>HASAN</t>
  </si>
  <si>
    <t>1</t>
  </si>
  <si>
    <t>1</t>
  </si>
  <si>
    <t>268/6</t>
  </si>
  <si>
    <t>G18-B-15-D-1-A</t>
  </si>
  <si>
    <t>ARSA</t>
  </si>
  <si>
    <t xml:space="preserve"> 300.07</t>
  </si>
  <si>
    <t>268/1</t>
  </si>
  <si>
    <t>RİZA KANMAZ</t>
  </si>
  <si>
    <t>SEFER</t>
  </si>
  <si>
    <t>1</t>
  </si>
  <si>
    <t>1</t>
  </si>
  <si>
    <t>268/6</t>
  </si>
  <si>
    <t>G18-B-15-D-1-A</t>
  </si>
  <si>
    <t>ARSA</t>
  </si>
  <si>
    <t xml:space="preserve"> 300.07</t>
  </si>
  <si>
    <t>270/8</t>
  </si>
  <si>
    <t>AHMET CÖMERTLER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</si>
  <si>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</si>
  <si>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</si>
  <si>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</si>
  <si>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</si>
  <si>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</si>
  <si>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</si>
  <si>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</si>
  <si>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</si>
  <si>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ALİ PAŞA TURİZM VE İNŞAAT SANAYİ</t>
  </si>
  <si>
    <t>TİC. LTD. ŞTİ.</t>
  </si>
  <si>
    <t>500</t>
  </si>
  <si>
    <t>489077</t>
  </si>
  <si>
    <t>268/6</t>
  </si>
  <si>
    <t>G18-B-15-D-1-A</t>
  </si>
  <si>
    <t>ARSA</t>
  </si>
  <si>
    <t xml:space="preserve"> 300.07</t>
  </si>
  <si>
    <t>270/8</t>
  </si>
  <si>
    <t>GÜLEN ARICILAR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</si>
  <si>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</si>
  <si>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</si>
  <si>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</si>
  <si>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</si>
  <si>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</si>
  <si>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</si>
  <si>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</si>
  <si>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</si>
  <si>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HATİCE ATEŞ</t>
  </si>
  <si>
    <t>HASAN</t>
  </si>
  <si>
    <t>5</t>
  </si>
  <si>
    <t>192</t>
  </si>
  <si>
    <t>268/6</t>
  </si>
  <si>
    <t>G18-B-15-D-1-A</t>
  </si>
  <si>
    <t>ARSA</t>
  </si>
  <si>
    <t xml:space="preserve"> 300.07</t>
  </si>
  <si>
    <t>270/8</t>
  </si>
  <si>
    <t>HATİCE TAKBAŞ</t>
  </si>
  <si>
    <t>MÜMİN</t>
  </si>
  <si>
    <t>65</t>
  </si>
  <si>
    <t>576</t>
  </si>
  <si>
    <t>268/6</t>
  </si>
  <si>
    <t>G18-B-15-D-1-A</t>
  </si>
  <si>
    <t>ARSA</t>
  </si>
  <si>
    <t xml:space="preserve"> 300.07</t>
  </si>
  <si>
    <t>270/8</t>
  </si>
  <si>
    <t>HÜLYA CEYLANBAŞ</t>
  </si>
  <si>
    <t>MÜMİN</t>
  </si>
  <si>
    <t>2413385</t>
  </si>
  <si>
    <t>31300928</t>
  </si>
  <si>
    <t>268/6</t>
  </si>
  <si>
    <t>G18-B-15-D-1-A</t>
  </si>
  <si>
    <t>ARSA</t>
  </si>
  <si>
    <t xml:space="preserve"> 300.07</t>
  </si>
  <si>
    <t>270/8</t>
  </si>
  <si>
    <t>HÜSEYİN ULU</t>
  </si>
  <si>
    <t>HASAN</t>
  </si>
  <si>
    <t>5</t>
  </si>
  <si>
    <t>192</t>
  </si>
  <si>
    <t>268/6</t>
  </si>
  <si>
    <t>G18-B-15-D-1-A</t>
  </si>
  <si>
    <t>ARSA</t>
  </si>
  <si>
    <t xml:space="preserve"> 300.07</t>
  </si>
  <si>
    <t>270/8</t>
  </si>
  <si>
    <t>MEHMET CÖMERTLER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</si>
  <si>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</si>
  <si>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</si>
  <si>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</si>
  <si>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</si>
  <si>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</si>
  <si>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</si>
  <si>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</si>
  <si>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</si>
  <si>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MELİHA ODUNCU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</si>
  <si>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</si>
  <si>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</si>
  <si>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</si>
  <si>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</si>
  <si>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</si>
  <si>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</si>
  <si>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</si>
  <si>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</si>
  <si>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MÜNEVVER ULU</t>
  </si>
  <si>
    <t>ELMAS</t>
  </si>
  <si>
    <t>5</t>
  </si>
  <si>
    <t>96</t>
  </si>
  <si>
    <t>268/6</t>
  </si>
  <si>
    <t>G18-B-15-D-1-A</t>
  </si>
  <si>
    <t>ARSA</t>
  </si>
  <si>
    <t xml:space="preserve"> 300.07</t>
  </si>
  <si>
    <t>270/8</t>
  </si>
  <si>
    <t>MÜNÜRE ÇAKMAK</t>
  </si>
  <si>
    <t>MÜMİN</t>
  </si>
  <si>
    <t>5</t>
  </si>
  <si>
    <t>72</t>
  </si>
  <si>
    <t>268/6</t>
  </si>
  <si>
    <t>G18-B-15-D-1-A</t>
  </si>
  <si>
    <t>ARSA</t>
  </si>
  <si>
    <t xml:space="preserve"> 300.07</t>
  </si>
  <si>
    <t>270/8</t>
  </si>
  <si>
    <t>MUSTAFA ULU</t>
  </si>
  <si>
    <t>HASAN</t>
  </si>
  <si>
    <t>5</t>
  </si>
  <si>
    <t>192</t>
  </si>
  <si>
    <t>268/6</t>
  </si>
  <si>
    <t>G18-B-15-D-1-A</t>
  </si>
  <si>
    <t>ARSA</t>
  </si>
  <si>
    <t xml:space="preserve"> 300.07</t>
  </si>
  <si>
    <t>270/8</t>
  </si>
  <si>
    <t>NEZİHA BEŞTEPE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</si>
  <si>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</si>
  <si>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</si>
  <si>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</si>
  <si>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</si>
  <si>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</si>
  <si>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</si>
  <si>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</si>
  <si>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</si>
  <si>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NEZİHAT KOCAÇINAR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</si>
  <si>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</si>
  <si>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</si>
  <si>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</si>
  <si>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</si>
  <si>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</si>
  <si>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</si>
  <si>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</si>
  <si>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</si>
  <si>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ŞABAN ULU</t>
  </si>
  <si>
    <t>HASAN</t>
  </si>
  <si>
    <t>5</t>
  </si>
  <si>
    <t>192</t>
  </si>
  <si>
    <t>268/6</t>
  </si>
  <si>
    <t>G18-B-15-D-1-A</t>
  </si>
  <si>
    <t>ARSA</t>
  </si>
  <si>
    <t xml:space="preserve"> 300.07</t>
  </si>
  <si>
    <t>270/8</t>
  </si>
  <si>
    <t>ŞADAN ULU</t>
  </si>
  <si>
    <t>HASAN</t>
  </si>
  <si>
    <t>5</t>
  </si>
  <si>
    <t>192</t>
  </si>
  <si>
    <t>268/6</t>
  </si>
  <si>
    <t>G18-B-15-D-1-A</t>
  </si>
  <si>
    <t>ARSA</t>
  </si>
  <si>
    <t xml:space="preserve"> 300.07</t>
  </si>
  <si>
    <t>270/8</t>
  </si>
  <si>
    <t>SEMİHA ARAS</t>
  </si>
  <si>
    <t>MEHMET</t>
  </si>
  <si>
    <t>17</t>
  </si>
  <si>
    <t>224</t>
  </si>
  <si>
    <t>268/6</t>
  </si>
  <si>
    <t>G18-B-15-D-1-A</t>
  </si>
  <si>
    <t>ARSA</t>
  </si>
  <si>
    <t xml:space="preserve"> 300.07</t>
  </si>
  <si>
    <t>270/8</t>
  </si>
  <si>
    <t>ZEYNEP ULU</t>
  </si>
  <si>
    <t>HASAN</t>
  </si>
  <si>
    <t>5</t>
  </si>
  <si>
    <t>192</t>
  </si>
  <si>
    <t>268/6</t>
  </si>
  <si>
    <t>G18-B-15-D-1-A</t>
  </si>
  <si>
    <t>ARSA</t>
  </si>
  <si>
    <t xml:space="preserve"> 300.07</t>
  </si>
  <si>
    <t>268/1</t>
  </si>
  <si>
    <t>RİZA KANMAZ</t>
  </si>
  <si>
    <t>SEFER</t>
  </si>
  <si>
    <t>1</t>
  </si>
  <si>
    <t>1</t>
  </si>
  <si>
    <t>268/7</t>
  </si>
  <si>
    <t>G18-B-15-D-1-B</t>
  </si>
  <si>
    <t>ARSA</t>
  </si>
  <si>
    <t xml:space="preserve"> 781.44</t>
  </si>
  <si>
    <t>270/1</t>
  </si>
  <si>
    <t>MUSTAFA SAYGI</t>
  </si>
  <si>
    <t>SELAHADDİN</t>
  </si>
  <si>
    <t>1</t>
  </si>
  <si>
    <t>1</t>
  </si>
  <si>
    <t>526/1</t>
  </si>
  <si>
    <t>G18-B-15-D-1-A</t>
  </si>
  <si>
    <t>ARSA</t>
  </si>
  <si>
    <t xml:space="preserve"> 1396.13</t>
  </si>
  <si>
    <t>270/8</t>
  </si>
  <si>
    <t>AHMET CÖMERTLER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</si>
  <si>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</si>
  <si>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</si>
  <si>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</si>
  <si>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</si>
  <si>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</si>
  <si>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</si>
  <si>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</si>
  <si>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</si>
  <si>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ALİ PAŞA TURİZM VE İNŞAAT SANAYİ</t>
  </si>
  <si>
    <t>TİC. LTD. ŞTİ.</t>
  </si>
  <si>
    <t>500</t>
  </si>
  <si>
    <t>489077</t>
  </si>
  <si>
    <t>526/2</t>
  </si>
  <si>
    <t>G18-B-15-D-1-A</t>
  </si>
  <si>
    <t>ARSA</t>
  </si>
  <si>
    <t xml:space="preserve"> 1813.27</t>
  </si>
  <si>
    <t>270/8</t>
  </si>
  <si>
    <t>GÜLEN ARICILAR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</si>
  <si>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</si>
  <si>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</si>
  <si>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</si>
  <si>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</si>
  <si>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</si>
  <si>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</si>
  <si>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</si>
  <si>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</si>
  <si>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HATİCE ATEŞ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</si>
  <si>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</si>
  <si>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</si>
  <si>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</si>
  <si>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</si>
  <si>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</si>
  <si>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</si>
  <si>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</si>
  <si>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270/8</t>
  </si>
  <si>
    <t>HATİCE TAKBAŞ</t>
  </si>
  <si>
    <t>MÜMİN</t>
  </si>
  <si>
    <t>65</t>
  </si>
  <si>
    <t>576</t>
  </si>
  <si>
    <t>526/2</t>
  </si>
  <si>
    <t>G18-B-15-D-1-A</t>
  </si>
  <si>
    <t>ARSA</t>
  </si>
  <si>
    <t xml:space="preserve"> 1813.27</t>
  </si>
  <si>
    <t>270/8</t>
  </si>
  <si>
    <t>HÜLYA CEYLANBAŞ</t>
  </si>
  <si>
    <t>MÜMİN</t>
  </si>
  <si>
    <t>2413385</t>
  </si>
  <si>
    <t>31300928</t>
  </si>
  <si>
    <t>526/2</t>
  </si>
  <si>
    <t>G18-B-15-D-1-A</t>
  </si>
  <si>
    <t>ARSA</t>
  </si>
  <si>
    <t xml:space="preserve"> 1813.27</t>
  </si>
  <si>
    <t>270/8</t>
  </si>
  <si>
    <t>HÜSEYİN ULU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</si>
  <si>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</si>
  <si>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</si>
  <si>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</si>
  <si>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</si>
  <si>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</si>
  <si>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</si>
  <si>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</si>
  <si>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270/8</t>
  </si>
  <si>
    <t>MEHMET CÖMERTLER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</si>
  <si>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</si>
  <si>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</si>
  <si>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</si>
  <si>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</si>
  <si>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</si>
  <si>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</si>
  <si>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</si>
  <si>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</si>
  <si>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MELİHA ODUNCU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</si>
  <si>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</si>
  <si>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</si>
  <si>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</si>
  <si>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</si>
  <si>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</si>
  <si>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</si>
  <si>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</si>
  <si>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</si>
  <si>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MÜNEVVER ULU</t>
  </si>
  <si>
    <t>ELMAS</t>
  </si>
  <si>
    <t>5</t>
  </si>
  <si>
    <t>96</t>
  </si>
  <si>
    <t>526/2</t>
  </si>
  <si>
    <t>G18-B-15-D-1-A</t>
  </si>
  <si>
    <t>ARSA</t>
  </si>
  <si>
    <t xml:space="preserve"> 1813.27</t>
  </si>
  <si>
    <t>270/8</t>
  </si>
  <si>
    <t>MÜNÜRE ÇAKMAK</t>
  </si>
  <si>
    <t>MÜMİN</t>
  </si>
  <si>
    <t>5</t>
  </si>
  <si>
    <t>72</t>
  </si>
  <si>
    <t>526/2</t>
  </si>
  <si>
    <t>G18-B-15-D-1-A</t>
  </si>
  <si>
    <t>ARSA</t>
  </si>
  <si>
    <t xml:space="preserve"> 1813.27</t>
  </si>
  <si>
    <t>270/8</t>
  </si>
  <si>
    <t>MUSTAFA ULU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</si>
  <si>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</si>
  <si>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</si>
  <si>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</si>
  <si>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</si>
  <si>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</si>
  <si>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</si>
  <si>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</si>
  <si>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270/8</t>
  </si>
  <si>
    <t>NEZİHA BEŞTEPE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</si>
  <si>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</si>
  <si>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</si>
  <si>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</si>
  <si>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</si>
  <si>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</si>
  <si>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</si>
  <si>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</si>
  <si>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</si>
  <si>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NEZİHAT KOCAÇINAR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</si>
  <si>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</si>
  <si>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</si>
  <si>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</si>
  <si>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</si>
  <si>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</si>
  <si>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</si>
  <si>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</si>
  <si>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</si>
  <si>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ŞABAN ULU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</si>
  <si>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</si>
  <si>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</si>
  <si>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</si>
  <si>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</si>
  <si>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</si>
  <si>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</si>
  <si>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</si>
  <si>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270/8</t>
  </si>
  <si>
    <t>ŞADAN ULU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</si>
  <si>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</si>
  <si>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</si>
  <si>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</si>
  <si>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</si>
  <si>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</si>
  <si>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</si>
  <si>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</si>
  <si>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270/8</t>
  </si>
  <si>
    <t>SEMİHA ARAS</t>
  </si>
  <si>
    <t>MEHMET</t>
  </si>
  <si>
    <t>17</t>
  </si>
  <si>
    <t>224</t>
  </si>
  <si>
    <t>526/2</t>
  </si>
  <si>
    <t>G18-B-15-D-1-A</t>
  </si>
  <si>
    <t>ARSA</t>
  </si>
  <si>
    <t xml:space="preserve"> 1813.27</t>
  </si>
  <si>
    <t>270/8</t>
  </si>
  <si>
    <t>ZEYNEP ULU</t>
  </si>
  <si>
    <t>HASAN</t>
  </si>
  <si>
    <t>5</t>
  </si>
  <si>
    <t>192</t>
  </si>
  <si>
    <t>526/2</t>
  </si>
  <si>
    <t>G18-B-15-D-1-A</t>
  </si>
  <si>
    <t>ARSA</t>
  </si>
  <si>
    <t xml:space="preserve"> 1813.27</t>
  </si>
  <si>
    <t>270/5</t>
  </si>
  <si>
    <t>MEHMET AKÇE</t>
  </si>
  <si>
    <t>İBRAHİM</t>
  </si>
  <si>
    <t>1</t>
  </si>
  <si>
    <t>1</t>
  </si>
  <si>
    <t>525/1</t>
  </si>
  <si>
    <t>G18-B-15-D-1-B</t>
  </si>
  <si>
    <t>ARSA</t>
  </si>
  <si>
    <t xml:space="preserve"> 1127.27</t>
  </si>
  <si>
    <t>0/1193</t>
  </si>
  <si>
    <t>SÜLEYMANPAŞA BELEDİYESİ</t>
  </si>
  <si>
    <t>1</t>
  </si>
  <si>
    <t>1</t>
  </si>
  <si>
    <t>525/2</t>
  </si>
  <si>
    <t>G18-B-15-D-1-B</t>
  </si>
  <si>
    <t>ARSA</t>
  </si>
  <si>
    <t xml:space="preserve"> 312.04</t>
  </si>
  <si>
    <t>270/5</t>
  </si>
  <si>
    <t>MEHMET AKÇE</t>
  </si>
  <si>
    <t>İBRAHİM</t>
  </si>
  <si>
    <t>1</t>
  </si>
  <si>
    <t>1</t>
  </si>
  <si>
    <t>525/2</t>
  </si>
  <si>
    <t>G18-B-15-D-1-B</t>
  </si>
  <si>
    <t>ARSA</t>
  </si>
  <si>
    <t xml:space="preserve"> 312.04</t>
  </si>
  <si>
    <t>270/8</t>
  </si>
  <si>
    <t>AHMET CÖMERTLER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</si>
  <si>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</si>
  <si>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</si>
  <si>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</si>
  <si>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</si>
  <si>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</si>
  <si>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</si>
  <si>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</si>
  <si>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</si>
  <si>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ALİ PAŞA TURİZM VE İNŞAAT SANAYİ</t>
  </si>
  <si>
    <t>TİC. LTD. ŞTİ.</t>
  </si>
  <si>
    <t>500</t>
  </si>
  <si>
    <t>489077</t>
  </si>
  <si>
    <t>227/5</t>
  </si>
  <si>
    <t>G18-B-15-D-1-A</t>
  </si>
  <si>
    <t>ARSA</t>
  </si>
  <si>
    <t xml:space="preserve"> 324.34</t>
  </si>
  <si>
    <t>270/8</t>
  </si>
  <si>
    <t>GÜLEN ARICILAR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</si>
  <si>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</si>
  <si>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</si>
  <si>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</si>
  <si>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</si>
  <si>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</si>
  <si>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</si>
  <si>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</si>
  <si>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</si>
  <si>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HATİCE ATEŞ</t>
  </si>
  <si>
    <t>HASAN</t>
  </si>
  <si>
    <t>5</t>
  </si>
  <si>
    <t>192</t>
  </si>
  <si>
    <t>227/5</t>
  </si>
  <si>
    <t>G18-B-15-D-1-A</t>
  </si>
  <si>
    <t>ARSA</t>
  </si>
  <si>
    <t xml:space="preserve"> 324.34</t>
  </si>
  <si>
    <t>270/8</t>
  </si>
  <si>
    <t>HATİCE TAKBAŞ</t>
  </si>
  <si>
    <t>MÜMİN</t>
  </si>
  <si>
    <t>65</t>
  </si>
  <si>
    <t>576</t>
  </si>
  <si>
    <t>227/5</t>
  </si>
  <si>
    <t>G18-B-15-D-1-A</t>
  </si>
  <si>
    <t>ARSA</t>
  </si>
  <si>
    <t xml:space="preserve"> 324.34</t>
  </si>
  <si>
    <t>270/8</t>
  </si>
  <si>
    <t>HÜLYA CEYLANBAŞ</t>
  </si>
  <si>
    <t>MÜMİN</t>
  </si>
  <si>
    <t>2413385</t>
  </si>
  <si>
    <t>31300928</t>
  </si>
  <si>
    <t>227/5</t>
  </si>
  <si>
    <t>G18-B-15-D-1-A</t>
  </si>
  <si>
    <t>ARSA</t>
  </si>
  <si>
    <t xml:space="preserve"> 324.34</t>
  </si>
  <si>
    <t>270/8</t>
  </si>
  <si>
    <t>HÜSEYİN ULU</t>
  </si>
  <si>
    <t>HASAN</t>
  </si>
  <si>
    <t>5</t>
  </si>
  <si>
    <t>192</t>
  </si>
  <si>
    <t>227/5</t>
  </si>
  <si>
    <t>G18-B-15-D-1-A</t>
  </si>
  <si>
    <t>ARSA</t>
  </si>
  <si>
    <t xml:space="preserve"> 324.34</t>
  </si>
  <si>
    <t>270/8</t>
  </si>
  <si>
    <t>MEHMET CÖMERTLER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</si>
  <si>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</si>
  <si>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</si>
  <si>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</si>
  <si>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</si>
  <si>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</si>
  <si>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</si>
  <si>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</si>
  <si>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</si>
  <si>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MELİHA ODUNCU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</si>
  <si>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</si>
  <si>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</si>
  <si>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</si>
  <si>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</si>
  <si>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</si>
  <si>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</si>
  <si>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</si>
  <si>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</si>
  <si>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MÜNEVVER ULU</t>
  </si>
  <si>
    <t>ELMAS</t>
  </si>
  <si>
    <t>5</t>
  </si>
  <si>
    <t>96</t>
  </si>
  <si>
    <t>227/5</t>
  </si>
  <si>
    <t>G18-B-15-D-1-A</t>
  </si>
  <si>
    <t>ARSA</t>
  </si>
  <si>
    <t xml:space="preserve"> 324.34</t>
  </si>
  <si>
    <t>270/8</t>
  </si>
  <si>
    <t>MÜNÜRE ÇAKMAK</t>
  </si>
  <si>
    <t>MÜMİN</t>
  </si>
  <si>
    <t>5</t>
  </si>
  <si>
    <t>72</t>
  </si>
  <si>
    <t>227/5</t>
  </si>
  <si>
    <t>G18-B-15-D-1-A</t>
  </si>
  <si>
    <t>ARSA</t>
  </si>
  <si>
    <t xml:space="preserve"> 324.34</t>
  </si>
  <si>
    <t>270/8</t>
  </si>
  <si>
    <t>MUSTAFA ULU</t>
  </si>
  <si>
    <t>HASAN</t>
  </si>
  <si>
    <t>5</t>
  </si>
  <si>
    <t>192</t>
  </si>
  <si>
    <t>227/5</t>
  </si>
  <si>
    <t>G18-B-15-D-1-A</t>
  </si>
  <si>
    <t>ARSA</t>
  </si>
  <si>
    <t xml:space="preserve"> 324.34</t>
  </si>
  <si>
    <t>270/8</t>
  </si>
  <si>
    <t>NEZİHA BEŞTEPE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</si>
  <si>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</si>
  <si>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</si>
  <si>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</si>
  <si>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</si>
  <si>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</si>
  <si>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</si>
  <si>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</si>
  <si>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</si>
  <si>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NEZİHAT KOCAÇINAR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</si>
  <si>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</si>
  <si>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</si>
  <si>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</si>
  <si>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</si>
  <si>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</si>
  <si>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</si>
  <si>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</si>
  <si>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</si>
  <si>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ŞABAN ULU</t>
  </si>
  <si>
    <t>HASAN</t>
  </si>
  <si>
    <t>5</t>
  </si>
  <si>
    <t>192</t>
  </si>
  <si>
    <t>227/5</t>
  </si>
  <si>
    <t>G18-B-15-D-1-A</t>
  </si>
  <si>
    <t>ARSA</t>
  </si>
  <si>
    <t xml:space="preserve"> 324.34</t>
  </si>
  <si>
    <t>270/8</t>
  </si>
  <si>
    <t>ŞADAN ULU</t>
  </si>
  <si>
    <t>HASAN</t>
  </si>
  <si>
    <t>5</t>
  </si>
  <si>
    <t>192</t>
  </si>
  <si>
    <t>227/5</t>
  </si>
  <si>
    <t>G18-B-15-D-1-A</t>
  </si>
  <si>
    <t>ARSA</t>
  </si>
  <si>
    <t xml:space="preserve"> 324.34</t>
  </si>
  <si>
    <t>270/8</t>
  </si>
  <si>
    <t>SEMİHA ARAS</t>
  </si>
  <si>
    <t>MEHMET</t>
  </si>
  <si>
    <t>17</t>
  </si>
  <si>
    <t>224</t>
  </si>
  <si>
    <t>227/5</t>
  </si>
  <si>
    <t>G18-B-15-D-1-A</t>
  </si>
  <si>
    <t>ARSA</t>
  </si>
  <si>
    <t xml:space="preserve"> 324.34</t>
  </si>
  <si>
    <t>270/8</t>
  </si>
  <si>
    <t>ZEYNEP ULU</t>
  </si>
  <si>
    <t>HASAN</t>
  </si>
  <si>
    <t>5</t>
  </si>
  <si>
    <t>192</t>
  </si>
  <si>
    <t>227/5</t>
  </si>
  <si>
    <t>G18-B-15-D-1-A</t>
  </si>
  <si>
    <t>ARSA</t>
  </si>
  <si>
    <t xml:space="preserve"> 324.34</t>
  </si>
  <si>
    <t>266/5 PARSEL İŞTİRAK GRUBU 142936540</t>
  </si>
  <si>
    <t>MUSTAFA ÖZDEMİR</t>
  </si>
  <si>
    <t>TEVFİK</t>
  </si>
  <si>
    <t>GÜLAY SABUNCU</t>
  </si>
  <si>
    <t>HAMDİ</t>
  </si>
  <si>
    <t>ZEHRA DEMİREL</t>
  </si>
  <si>
    <t>NURTEN ÇANKAYA</t>
  </si>
  <si>
    <t>İBRAHİM ÖZDEMİR</t>
  </si>
  <si>
    <t>NURBAĞ YAMAN</t>
  </si>
  <si>
    <t>YILMAZ</t>
  </si>
  <si>
    <t>YILMAZ ÖZDEMİR</t>
  </si>
  <si>
    <t>NURAY YÜKSEL</t>
  </si>
  <si>
    <t>TUBA KARAARSLAN</t>
  </si>
  <si>
    <t>YILMAZ KARAARSLAN</t>
  </si>
  <si>
    <t>AZİZ</t>
  </si>
  <si>
    <t>FATİH ÖZDEMİR</t>
  </si>
  <si>
    <t>FARUK ÖZDEMİR</t>
  </si>
  <si>
    <t>HALDUN ÖZDEMİR</t>
  </si>
  <si>
    <t>266/2 PARSEL İŞTİRAK GRUBU 121048553</t>
  </si>
  <si>
    <t>ÇİĞDEM SAYIKLI ŞİMŞEK</t>
  </si>
  <si>
    <t>TEOMAN</t>
  </si>
  <si>
    <t>266/3 PARSEL İŞTİRAK GRUBU 121048564</t>
  </si>
  <si>
    <t>266/4 PARSEL İŞTİRAK GRUBU 134900146</t>
  </si>
  <si>
    <t>ELİF LOZNAK</t>
  </si>
  <si>
    <t>PİRNUR ŞENER KELEŞ</t>
  </si>
  <si>
    <t>ALİ ŞÜHEDA ŞENER</t>
  </si>
  <si>
    <t>266/4 PARSEL İŞTİRAK GRUBU 134206195</t>
  </si>
  <si>
    <t>SÜLEYMAN ŞENER</t>
  </si>
  <si>
    <t>GÖKSEL BERBEROĞULLARI</t>
  </si>
  <si>
    <t>0/1335 PARSEL İŞTİRAK GRUBU 72734279</t>
  </si>
  <si>
    <t>SIDIKA UZUNLAR</t>
  </si>
  <si>
    <t>HÜSEYİN UZUNLAR</t>
  </si>
  <si>
    <t>NİYAZİ UZUNLAR</t>
  </si>
  <si>
    <t>270/1 PARSEL İŞTİRAK GRUBU 141544781</t>
  </si>
  <si>
    <t>KEMAL SAYGI</t>
  </si>
  <si>
    <t>KENAN SAYGI</t>
  </si>
  <si>
    <t>TAM</t>
  </si>
  <si>
    <t>DOP PARSELİ</t>
  </si>
  <si>
    <t>226/7</t>
  </si>
  <si>
    <t>AĞAÇLANDIRILACAK</t>
  </si>
  <si>
    <t>ALAN</t>
  </si>
  <si>
    <t>270/13</t>
  </si>
  <si>
    <t>TEKİRDAĞ BÜYÜK ŞEHİR BELEDİYESİ</t>
  </si>
  <si>
    <t>Ada/
Parsel</t>
  </si>
  <si>
    <t>Eski
Dopo
Mik</t>
  </si>
  <si>
    <t>İlave
 Dop
 Mik.</t>
  </si>
  <si>
    <t>Ada/
Par</t>
  </si>
  <si>
    <t>Açıklama
 (Kad)</t>
  </si>
  <si>
    <t>Açıklama
 (İmar)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</si>
</sst>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000"/>
    <numFmt numFmtId="167" formatCode="0.0000000"/>
  </numFmts>
  <fonts count="12" x14ac:knownFonts="1">
    <font>
      <sz val="10"/>
      <color indexed="8"/>
      <name val="Arial"/>
      <charset val="162"/>
    </font>
    <font>
      <sz val="8"/>
      <color indexed="8"/>
      <name val="Arial"/>
    </font>
    <font>
      <b/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sz val="10"/>
      <color indexed="8"/>
      <name val="Arial"/>
    </font>
    <font>
      <sz val="10"/>
      <color indexed="8"/>
      <name val="Arial"/>
      <charset val="162"/>
    </font>
    <font>
      <b/>
      <sz val="10"/>
      <color indexed="10"/>
      <name val="Arial"/>
    </font>
    <font>
      <sz val="8"/>
      <color indexed="8"/>
      <name val="Arial"/>
      <family val="2"/>
      <charset val="162"/>
    </font>
    <font>
      <sz val="7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0" xfId="0" applyFont="1" applyAlignment="1">
      <alignment horizontal="center"/>
    </xf>
    <xf numFmtId="164" fontId="1" fillId="0" borderId="0" xfId="0" applyNumberFormat="1" applyFont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right"/>
    </xf>
    <xf numFmtId="0" fontId="0" fillId="0" borderId="6" xfId="0" applyBorder="1"/>
    <xf numFmtId="164" fontId="1" fillId="0" borderId="6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/>
    <xf numFmtId="0" fontId="6" fillId="0" borderId="10" xfId="0" applyFont="1" applyBorder="1"/>
    <xf numFmtId="0" fontId="4" fillId="0" borderId="10" xfId="0" applyFont="1" applyBorder="1"/>
    <xf numFmtId="0" fontId="6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0" xfId="0" applyFont="1"/>
    <xf numFmtId="0" fontId="0" fillId="0" borderId="11" xfId="0" applyBorder="1"/>
    <xf numFmtId="0" fontId="5" fillId="0" borderId="12" xfId="0" applyFont="1" applyBorder="1" applyAlignment="1">
      <alignment horizont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left"/>
    </xf>
    <xf numFmtId="2" fontId="4" fillId="0" borderId="0" xfId="0" applyNumberFormat="1" applyFont="1"/>
    <xf numFmtId="0" fontId="0" fillId="0" borderId="10" xfId="0" applyBorder="1"/>
    <xf numFmtId="0" fontId="7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right"/>
    </xf>
    <xf numFmtId="2" fontId="1" fillId="0" borderId="15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9" fillId="0" borderId="5" xfId="0" applyNumberFormat="1" applyFont="1" applyBorder="1" applyAlignment="1">
      <alignment horizontal="left"/>
    </xf>
    <xf numFmtId="164" fontId="9" fillId="0" borderId="15" xfId="0" applyNumberFormat="1" applyFont="1" applyBorder="1" applyAlignment="1">
      <alignment horizontal="left"/>
    </xf>
    <xf numFmtId="164" fontId="9" fillId="0" borderId="6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/>
    </xf>
    <xf numFmtId="164" fontId="9" fillId="0" borderId="10" xfId="0" applyNumberFormat="1" applyFont="1" applyBorder="1" applyAlignment="1">
      <alignment horizontal="left"/>
    </xf>
    <xf numFmtId="164" fontId="9" fillId="0" borderId="11" xfId="0" applyNumberFormat="1" applyFont="1" applyBorder="1" applyAlignment="1">
      <alignment horizontal="left"/>
    </xf>
    <xf numFmtId="164" fontId="9" fillId="0" borderId="7" xfId="0" applyNumberFormat="1" applyFont="1" applyBorder="1" applyAlignment="1">
      <alignment horizontal="left"/>
    </xf>
    <xf numFmtId="164" fontId="9" fillId="0" borderId="6" xfId="0" applyNumberFormat="1" applyFont="1" applyBorder="1" applyAlignment="1">
      <alignment horizontal="left" wrapText="1"/>
    </xf>
    <xf numFmtId="165" fontId="1" fillId="0" borderId="1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left"/>
    </xf>
    <xf numFmtId="164" fontId="10" fillId="0" borderId="5" xfId="0" applyNumberFormat="1" applyFont="1" applyBorder="1" applyAlignment="1">
      <alignment horizontal="right"/>
    </xf>
    <xf numFmtId="2" fontId="10" fillId="0" borderId="5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0" fontId="10" fillId="0" borderId="6" xfId="0" applyFont="1" applyBorder="1"/>
    <xf numFmtId="2" fontId="10" fillId="0" borderId="6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left"/>
    </xf>
    <xf numFmtId="2" fontId="10" fillId="0" borderId="6" xfId="0" applyNumberFormat="1" applyFont="1" applyBorder="1" applyAlignment="1">
      <alignment horizontal="left"/>
    </xf>
    <xf numFmtId="2" fontId="10" fillId="0" borderId="6" xfId="0" applyNumberFormat="1" applyFont="1" applyBorder="1" applyAlignment="1">
      <alignment horizontal="right"/>
    </xf>
    <xf numFmtId="167" fontId="10" fillId="0" borderId="6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9" fillId="0" borderId="6" xfId="0" applyNumberFormat="1" applyFont="1" applyBorder="1" applyAlignment="1">
      <alignment horizontal="right"/>
    </xf>
    <xf numFmtId="2" fontId="9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A1:AN281"/>
  <sheetViews>
    <sheetView tabSelected="1" topLeftCell="A31" zoomScaleNormal="100" zoomScaleSheetLayoutView="100" workbookViewId="0">
      <selection activeCell="AR16" sqref="AR16"/>
    </sheetView>
  </sheetViews>
  <sheetFormatPr defaultRowHeight="12.75" x14ac:dyDescent="0.2"/>
  <cols>
    <col min="1" max="1" width="6" customWidth="1"/>
    <col min="2" max="2" width="5.7109375" bestFit="1" customWidth="1"/>
    <col min="3" max="3" width="8.28515625" customWidth="1"/>
    <col min="4" max="4" width="6.5703125" style="44" bestFit="1" customWidth="1"/>
    <col min="5" max="5" width="30" bestFit="1" customWidth="1"/>
    <col min="6" max="6" width="9.85546875" bestFit="1" customWidth="1"/>
    <col min="7" max="10" width="11.7109375" hidden="1" customWidth="1"/>
    <col min="11" max="11" width="13" bestFit="1" customWidth="1"/>
    <col min="12" max="12" width="6.5703125" bestFit="1" customWidth="1"/>
    <col min="13" max="13" width="9.28515625" bestFit="1" customWidth="1"/>
    <col min="14" max="14" width="8.5703125" bestFit="1" customWidth="1"/>
    <col min="15" max="15" width="7.7109375" bestFit="1" customWidth="1"/>
    <col min="16" max="16" width="5.7109375" bestFit="1" customWidth="1"/>
    <col min="17" max="17" width="7.42578125" bestFit="1" customWidth="1"/>
    <col min="18" max="18" width="13.28515625" hidden="1" customWidth="1"/>
    <col min="19" max="19" width="15" hidden="1" customWidth="1"/>
    <col min="20" max="20" width="10.42578125" hidden="1" customWidth="1"/>
    <col min="21" max="21" width="11.5703125" hidden="1" customWidth="1"/>
    <col min="22" max="22" width="16.140625" hidden="1" customWidth="1"/>
    <col min="23" max="23" width="14.5703125" hidden="1" customWidth="1"/>
    <col min="24" max="24" width="13.5703125" hidden="1" customWidth="1"/>
    <col min="25" max="25" width="10.28515625" hidden="1" customWidth="1"/>
    <col min="26" max="27" width="5.140625" bestFit="1" customWidth="1"/>
    <col min="28" max="28" width="6.28515625" bestFit="1" customWidth="1"/>
    <col min="29" max="29" width="6.5703125" bestFit="1" customWidth="1"/>
    <col min="30" max="32" width="11.7109375" hidden="1" customWidth="1"/>
    <col min="33" max="33" width="10.5703125" bestFit="1" customWidth="1"/>
    <col min="34" max="34" width="8.7109375" bestFit="1" customWidth="1"/>
    <col min="35" max="36" width="15.28515625" bestFit="1" customWidth="1"/>
    <col min="37" max="37" width="12.42578125" bestFit="1" customWidth="1"/>
    <col min="40" max="40" width="0" hidden="1" customWidth="1"/>
  </cols>
  <sheetData>
    <row r="1" spans="1:40" x14ac:dyDescent="0.2">
      <c r="A1" t="s">
        <v>39</v>
      </c>
    </row>
    <row r="2" spans="1:40" x14ac:dyDescent="0.2">
      <c r="Y2" s="1"/>
      <c r="Z2" s="1"/>
    </row>
    <row r="3" spans="1:40" ht="15.75" x14ac:dyDescent="0.25">
      <c r="A3" s="25" t="s">
        <v>27</v>
      </c>
      <c r="B3" s="21"/>
      <c r="C3" s="33" t="s">
        <v>50</v>
      </c>
      <c r="D3" s="96" t="s">
        <v>5</v>
      </c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7"/>
      <c r="AI3" s="42" t="s">
        <v>19</v>
      </c>
      <c r="AJ3" s="43"/>
      <c r="AK3" s="2"/>
      <c r="AL3" s="41"/>
      <c r="AN3" t="s">
        <v>49</v>
      </c>
    </row>
    <row r="4" spans="1:40" x14ac:dyDescent="0.2">
      <c r="A4" s="26" t="s">
        <v>28</v>
      </c>
      <c r="B4" s="24"/>
      <c r="C4" s="34" t="s">
        <v>51</v>
      </c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AI4" s="27" t="s">
        <v>32</v>
      </c>
      <c r="AJ4" s="40" t="s">
        <v>55</v>
      </c>
      <c r="AK4" s="18"/>
    </row>
    <row r="5" spans="1:40" ht="15.75" x14ac:dyDescent="0.25">
      <c r="A5" s="27" t="s">
        <v>29</v>
      </c>
      <c r="B5" s="22"/>
      <c r="C5" s="34" t="s">
        <v>54</v>
      </c>
      <c r="D5" s="98" t="s">
        <v>37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9"/>
      <c r="AI5" s="27" t="s">
        <v>33</v>
      </c>
      <c r="AJ5" s="30" t="s">
        <v>57</v>
      </c>
      <c r="AK5" s="18"/>
    </row>
    <row r="6" spans="1:40" x14ac:dyDescent="0.2">
      <c r="A6" s="28" t="s">
        <v>30</v>
      </c>
      <c r="B6" s="24"/>
      <c r="C6" s="34" t="s">
        <v>52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AI6" s="27" t="s">
        <v>34</v>
      </c>
      <c r="AJ6" s="30" t="s">
        <v>56</v>
      </c>
      <c r="AK6" s="18"/>
    </row>
    <row r="7" spans="1:40" x14ac:dyDescent="0.2">
      <c r="A7" s="29" t="s">
        <v>31</v>
      </c>
      <c r="B7" s="23"/>
      <c r="C7" s="35" t="s">
        <v>53</v>
      </c>
      <c r="D7" s="100" t="s">
        <v>18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1"/>
      <c r="AI7" s="31"/>
      <c r="AJ7" s="19"/>
      <c r="AK7" s="20"/>
    </row>
    <row r="8" spans="1:40" ht="24" customHeight="1" x14ac:dyDescent="0.25">
      <c r="A8" s="93" t="s">
        <v>17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  <c r="Z8" s="32"/>
      <c r="AA8" s="93" t="s">
        <v>16</v>
      </c>
      <c r="AB8" s="94"/>
      <c r="AC8" s="94"/>
      <c r="AD8" s="94"/>
      <c r="AE8" s="94"/>
      <c r="AF8" s="94"/>
      <c r="AG8" s="94"/>
      <c r="AH8" s="94"/>
      <c r="AI8" s="94"/>
      <c r="AJ8" s="94"/>
      <c r="AK8" s="95"/>
    </row>
    <row r="9" spans="1:40" x14ac:dyDescent="0.2">
      <c r="A9" s="5"/>
      <c r="B9" s="2"/>
      <c r="C9" s="2"/>
      <c r="D9" s="5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40" ht="63.75" x14ac:dyDescent="0.2">
      <c r="A10" s="6" t="s">
        <v>0</v>
      </c>
      <c r="B10" s="6" t="s">
        <v>19</v>
      </c>
      <c r="C10" s="90" t="s">
        <v>951</v>
      </c>
      <c r="D10" s="7" t="s">
        <v>6</v>
      </c>
      <c r="E10" s="7" t="s">
        <v>20</v>
      </c>
      <c r="F10" s="7" t="s">
        <v>26</v>
      </c>
      <c r="G10" s="7" t="s">
        <v>13</v>
      </c>
      <c r="H10" s="7" t="s">
        <v>14</v>
      </c>
      <c r="I10" s="7"/>
      <c r="J10" s="7"/>
      <c r="K10" s="7" t="s">
        <v>35</v>
      </c>
      <c r="L10" s="7" t="s">
        <v>4</v>
      </c>
      <c r="M10" s="7" t="s">
        <v>36</v>
      </c>
      <c r="N10" s="91" t="s">
        <v>952</v>
      </c>
      <c r="O10" s="7" t="s">
        <v>21</v>
      </c>
      <c r="P10" s="92" t="s">
        <v>7</v>
      </c>
      <c r="Q10" s="7" t="s">
        <v>22</v>
      </c>
      <c r="R10" s="7" t="s">
        <v>23</v>
      </c>
      <c r="S10" s="7" t="s">
        <v>8</v>
      </c>
      <c r="T10" s="7" t="s">
        <v>9</v>
      </c>
      <c r="U10" s="7" t="s">
        <v>10</v>
      </c>
      <c r="V10" s="7" t="s">
        <v>11</v>
      </c>
      <c r="W10" s="36" t="s">
        <v>38</v>
      </c>
      <c r="X10" s="7" t="s">
        <v>12</v>
      </c>
      <c r="Y10" s="6" t="s">
        <v>1</v>
      </c>
      <c r="Z10" s="90" t="s">
        <v>953</v>
      </c>
      <c r="AA10" s="90" t="s">
        <v>954</v>
      </c>
      <c r="AB10" s="6" t="s">
        <v>3</v>
      </c>
      <c r="AC10" s="6" t="s">
        <v>4</v>
      </c>
      <c r="AD10" s="6" t="s">
        <v>15</v>
      </c>
      <c r="AE10" s="6"/>
      <c r="AF10" s="6"/>
      <c r="AG10" s="6" t="s">
        <v>2</v>
      </c>
      <c r="AH10" s="90" t="s">
        <v>955</v>
      </c>
      <c r="AI10" s="90" t="s">
        <v>956</v>
      </c>
      <c r="AJ10" s="6" t="s">
        <v>24</v>
      </c>
      <c r="AK10" s="6" t="s">
        <v>25</v>
      </c>
    </row>
    <row r="11" spans="1:4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1:40" x14ac:dyDescent="0.2">
      <c r="A12" s="10">
        <v>1</v>
      </c>
      <c r="B12" s="10">
        <v>1202</v>
      </c>
      <c r="C12" s="10" t="s">
        <v>40</v>
      </c>
      <c r="D12" s="37">
        <v>3580</v>
      </c>
      <c r="E12" s="17" t="s">
        <v>41</v>
      </c>
      <c r="F12" s="17" t="s">
        <v>42</v>
      </c>
      <c r="G12" s="11" t="s">
        <v>43</v>
      </c>
      <c r="H12" s="11" t="s">
        <v>44</v>
      </c>
      <c r="I12" s="15">
        <f>ROUND(G12,0)</f>
        <v>1</v>
      </c>
      <c r="J12" s="15">
        <f>ROUND(H12,0)</f>
        <v>1</v>
      </c>
      <c r="K12" s="10" t="str">
        <f>IF(I12=J12,"TAM",(CONCATENATE(G12,"/",H12)))</f>
        <v>TAM</v>
      </c>
      <c r="L12" s="37">
        <f>3580*1/1</f>
        <v>3580</v>
      </c>
      <c r="M12" s="38">
        <v>0</v>
      </c>
      <c r="N12" s="37">
        <f>0*3461.46</f>
        <v>0</v>
      </c>
      <c r="O12" s="37">
        <v>3461.46</v>
      </c>
      <c r="P12" s="37">
        <v>118.54</v>
      </c>
      <c r="Q12" s="37">
        <v>1554.5718512496401</v>
      </c>
      <c r="R12" s="37">
        <v>1906.89</v>
      </c>
      <c r="S12" s="16">
        <v>0</v>
      </c>
      <c r="T12" s="16">
        <v>0</v>
      </c>
      <c r="U12" s="16">
        <v>0.44910871460298202</v>
      </c>
      <c r="V12" s="16">
        <v>0</v>
      </c>
      <c r="W12" s="45">
        <f>IF(V12&gt;U12,1,V12)</f>
        <v>0</v>
      </c>
      <c r="X12" s="16">
        <v>1</v>
      </c>
      <c r="Y12" s="37">
        <v>0</v>
      </c>
      <c r="Z12" s="37" t="str">
        <f>IF(X12=1,IF(OR(M12=0,W12&gt;V12),"0",(Q12-N12)),0)</f>
        <v>0</v>
      </c>
      <c r="AA12" s="10" t="s">
        <v>45</v>
      </c>
      <c r="AB12" s="37" t="s">
        <v>48</v>
      </c>
      <c r="AC12" s="37">
        <v>701.2</v>
      </c>
      <c r="AD12" s="37">
        <v>701.2</v>
      </c>
      <c r="AE12" s="37">
        <f>ROUND(AC12*100,0)</f>
        <v>70120</v>
      </c>
      <c r="AF12" s="37">
        <f>ROUND(AD12*100,0)</f>
        <v>70120</v>
      </c>
      <c r="AG12" s="16" t="str">
        <f>IF(AC12=AD12,"TAM",(CONCATENATE(AE12,"/",AF12)))</f>
        <v>TAM</v>
      </c>
      <c r="AH12" s="10" t="s">
        <v>42</v>
      </c>
      <c r="AI12" s="46" t="s">
        <v>42</v>
      </c>
      <c r="AJ12" s="46" t="s">
        <v>47</v>
      </c>
      <c r="AK12" s="84" t="s">
        <v>46</v>
      </c>
      <c r="AL12" s="1" t="s">
        <v>42</v>
      </c>
    </row>
    <row r="13" spans="1:40" x14ac:dyDescent="0.2">
      <c r="A13" s="12"/>
      <c r="B13" s="12"/>
      <c r="C13" s="12"/>
      <c r="D13" s="47"/>
      <c r="E13" s="13" t="s">
        <v>42</v>
      </c>
      <c r="F13" s="13"/>
      <c r="G13" s="13"/>
      <c r="H13" s="13"/>
      <c r="I13" s="39"/>
      <c r="J13" s="39"/>
      <c r="K13" s="14"/>
      <c r="L13" s="14"/>
      <c r="M13" s="47"/>
      <c r="N13" s="47"/>
      <c r="O13" s="47"/>
      <c r="P13" s="48"/>
      <c r="Q13" s="48"/>
      <c r="R13" s="48"/>
      <c r="S13" s="48"/>
      <c r="T13" s="48"/>
      <c r="U13" s="48"/>
      <c r="V13" s="48"/>
      <c r="W13" s="48"/>
      <c r="X13" s="48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88"/>
    </row>
    <row r="14" spans="1:40" ht="12.75" customHeight="1" x14ac:dyDescent="0.2">
      <c r="A14" s="10">
        <v>5</v>
      </c>
      <c r="B14" s="10">
        <v>1185</v>
      </c>
      <c r="C14" s="10" t="s">
        <v>58</v>
      </c>
      <c r="D14" s="37">
        <v>7538.6</v>
      </c>
      <c r="E14" s="17" t="s">
        <v>59</v>
      </c>
      <c r="F14" s="17" t="s">
        <v>60</v>
      </c>
      <c r="G14" s="11" t="s">
        <v>61</v>
      </c>
      <c r="H14" s="11" t="s">
        <v>62</v>
      </c>
      <c r="I14" s="15">
        <f>ROUND(G14,0)</f>
        <v>3</v>
      </c>
      <c r="J14" s="15">
        <f>ROUND(H14,0)</f>
        <v>16</v>
      </c>
      <c r="K14" s="10" t="str">
        <f>IF(I14=J14,"TAM",(CONCATENATE(G14,"/",H14)))</f>
        <v>3/16</v>
      </c>
      <c r="L14" s="37">
        <f>7538.6*3/16</f>
        <v>1413.4875000000002</v>
      </c>
      <c r="M14" s="38">
        <v>0</v>
      </c>
      <c r="N14" s="37">
        <f>0*1413.49</f>
        <v>0</v>
      </c>
      <c r="O14" s="37">
        <v>1413.49</v>
      </c>
      <c r="P14" s="37">
        <v>0</v>
      </c>
      <c r="Q14" s="37">
        <v>634.81067700416895</v>
      </c>
      <c r="R14" s="37">
        <v>778.68</v>
      </c>
      <c r="S14" s="16">
        <v>0</v>
      </c>
      <c r="T14" s="16">
        <v>0</v>
      </c>
      <c r="U14" s="16">
        <v>0.44910871460298202</v>
      </c>
      <c r="V14" s="16">
        <v>0</v>
      </c>
      <c r="W14" s="45">
        <f>IF(V14&gt;U14,1,V14)</f>
        <v>0</v>
      </c>
      <c r="X14" s="16">
        <v>1</v>
      </c>
      <c r="Y14" s="37">
        <v>0</v>
      </c>
      <c r="Z14" s="37" t="str">
        <f>IF(X14=1,IF(OR(M14=0,W14&gt;V14),"0",(Q14-N14)),0)</f>
        <v>0</v>
      </c>
      <c r="AA14" s="10" t="s">
        <v>63</v>
      </c>
      <c r="AB14" s="37" t="s">
        <v>66</v>
      </c>
      <c r="AC14" s="37">
        <v>226.67</v>
      </c>
      <c r="AD14" s="37">
        <v>1208.93</v>
      </c>
      <c r="AE14" s="37">
        <f>ROUND(AC14*100,0)</f>
        <v>22667</v>
      </c>
      <c r="AF14" s="37">
        <f>ROUND(AD14*100,0)</f>
        <v>120893</v>
      </c>
      <c r="AG14" s="16" t="str">
        <f>IF(AC14=AD14,"TAM",(CONCATENATE(AE14,"/",AF14)))</f>
        <v>22667/120893</v>
      </c>
      <c r="AH14" s="10" t="s">
        <v>42</v>
      </c>
      <c r="AI14" s="46" t="s">
        <v>42</v>
      </c>
      <c r="AJ14" s="46" t="s">
        <v>65</v>
      </c>
      <c r="AK14" s="84" t="s">
        <v>64</v>
      </c>
      <c r="AL14" s="1" t="s">
        <v>42</v>
      </c>
    </row>
    <row r="15" spans="1:40" ht="12.75" customHeight="1" x14ac:dyDescent="0.2">
      <c r="A15" s="12"/>
      <c r="B15" s="12"/>
      <c r="C15" s="12"/>
      <c r="D15" s="47"/>
      <c r="E15" s="13" t="s">
        <v>42</v>
      </c>
      <c r="F15" s="13"/>
      <c r="G15" s="13"/>
      <c r="H15" s="13"/>
      <c r="I15" s="39"/>
      <c r="J15" s="39"/>
      <c r="K15" s="14"/>
      <c r="L15" s="14"/>
      <c r="M15" s="47"/>
      <c r="N15" s="47"/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88"/>
    </row>
    <row r="16" spans="1:40" ht="12.75" customHeight="1" x14ac:dyDescent="0.2">
      <c r="A16" s="10">
        <v>6</v>
      </c>
      <c r="B16" s="10">
        <v>1185</v>
      </c>
      <c r="C16" s="10" t="s">
        <v>67</v>
      </c>
      <c r="D16" s="37">
        <v>7538.6</v>
      </c>
      <c r="E16" s="17" t="s">
        <v>68</v>
      </c>
      <c r="F16" s="17" t="s">
        <v>69</v>
      </c>
      <c r="G16" s="11" t="s">
        <v>70</v>
      </c>
      <c r="H16" s="11" t="s">
        <v>71</v>
      </c>
      <c r="I16" s="15">
        <f>ROUND(G16,0)</f>
        <v>3</v>
      </c>
      <c r="J16" s="15">
        <f>ROUND(H16,0)</f>
        <v>16</v>
      </c>
      <c r="K16" s="10" t="str">
        <f>IF(I16=J16,"TAM",(CONCATENATE(G16,"/",H16)))</f>
        <v>3/16</v>
      </c>
      <c r="L16" s="37">
        <f>7538.6*3/16</f>
        <v>1413.4875000000002</v>
      </c>
      <c r="M16" s="38">
        <v>0</v>
      </c>
      <c r="N16" s="37">
        <f>0*1413.49</f>
        <v>0</v>
      </c>
      <c r="O16" s="37">
        <v>1413.49</v>
      </c>
      <c r="P16" s="37">
        <v>0</v>
      </c>
      <c r="Q16" s="37">
        <v>634.81067700416895</v>
      </c>
      <c r="R16" s="37">
        <v>778.68</v>
      </c>
      <c r="S16" s="16">
        <v>0</v>
      </c>
      <c r="T16" s="16">
        <v>0</v>
      </c>
      <c r="U16" s="16">
        <v>0.44910871460298202</v>
      </c>
      <c r="V16" s="16">
        <v>0</v>
      </c>
      <c r="W16" s="45">
        <f>IF(V16&gt;U16,1,V16)</f>
        <v>0</v>
      </c>
      <c r="X16" s="16">
        <v>1</v>
      </c>
      <c r="Y16" s="37">
        <v>0</v>
      </c>
      <c r="Z16" s="37" t="str">
        <f>IF(X16=1,IF(OR(M16=0,W16&gt;V16),"0",(Q16-N16)),0)</f>
        <v>0</v>
      </c>
      <c r="AA16" s="10" t="s">
        <v>72</v>
      </c>
      <c r="AB16" s="37" t="s">
        <v>75</v>
      </c>
      <c r="AC16" s="37">
        <v>226.66904306905499</v>
      </c>
      <c r="AD16" s="37">
        <v>1208.93</v>
      </c>
      <c r="AE16" s="37">
        <f>ROUND(AC16*100,0)</f>
        <v>22667</v>
      </c>
      <c r="AF16" s="37">
        <f>ROUND(AD16*100,0)</f>
        <v>120893</v>
      </c>
      <c r="AG16" s="16" t="str">
        <f>IF(AC16=AD16,"TAM",(CONCATENATE(AE16,"/",AF16)))</f>
        <v>22667/120893</v>
      </c>
      <c r="AH16" s="10" t="s">
        <v>42</v>
      </c>
      <c r="AI16" s="46" t="s">
        <v>42</v>
      </c>
      <c r="AJ16" s="46" t="s">
        <v>74</v>
      </c>
      <c r="AK16" s="84" t="s">
        <v>73</v>
      </c>
      <c r="AL16" s="1" t="s">
        <v>42</v>
      </c>
    </row>
    <row r="17" spans="1:38" ht="12.75" customHeight="1" x14ac:dyDescent="0.2">
      <c r="A17" s="12"/>
      <c r="B17" s="12"/>
      <c r="C17" s="12"/>
      <c r="D17" s="47"/>
      <c r="E17" s="13" t="s">
        <v>42</v>
      </c>
      <c r="F17" s="13"/>
      <c r="G17" s="13"/>
      <c r="H17" s="13"/>
      <c r="I17" s="39"/>
      <c r="J17" s="39"/>
      <c r="K17" s="14"/>
      <c r="L17" s="14"/>
      <c r="M17" s="47"/>
      <c r="N17" s="47"/>
      <c r="O17" s="47"/>
      <c r="P17" s="48"/>
      <c r="Q17" s="48"/>
      <c r="R17" s="48"/>
      <c r="S17" s="48"/>
      <c r="T17" s="48"/>
      <c r="U17" s="48"/>
      <c r="V17" s="48"/>
      <c r="W17" s="48"/>
      <c r="X17" s="48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88"/>
    </row>
    <row r="18" spans="1:38" ht="12.75" customHeight="1" x14ac:dyDescent="0.2">
      <c r="A18" s="10">
        <v>7</v>
      </c>
      <c r="B18" s="10">
        <v>1185</v>
      </c>
      <c r="C18" s="10" t="s">
        <v>76</v>
      </c>
      <c r="D18" s="37">
        <v>7538.6</v>
      </c>
      <c r="E18" s="17" t="s">
        <v>77</v>
      </c>
      <c r="F18" s="17" t="s">
        <v>78</v>
      </c>
      <c r="G18" s="11" t="s">
        <v>79</v>
      </c>
      <c r="H18" s="11" t="s">
        <v>80</v>
      </c>
      <c r="I18" s="15">
        <f>ROUND(G18,0)</f>
        <v>3</v>
      </c>
      <c r="J18" s="15">
        <f>ROUND(H18,0)</f>
        <v>16</v>
      </c>
      <c r="K18" s="10" t="str">
        <f>IF(I18=J18,"TAM",(CONCATENATE(G18,"/",H18)))</f>
        <v>3/16</v>
      </c>
      <c r="L18" s="37">
        <f>7538.6*3/16</f>
        <v>1413.4875000000002</v>
      </c>
      <c r="M18" s="38">
        <v>0</v>
      </c>
      <c r="N18" s="37">
        <f>0*1413.49</f>
        <v>0</v>
      </c>
      <c r="O18" s="37">
        <v>1413.49</v>
      </c>
      <c r="P18" s="37">
        <v>0</v>
      </c>
      <c r="Q18" s="37">
        <v>634.81067700416895</v>
      </c>
      <c r="R18" s="37">
        <v>778.67</v>
      </c>
      <c r="S18" s="16">
        <v>0</v>
      </c>
      <c r="T18" s="16">
        <v>0</v>
      </c>
      <c r="U18" s="16">
        <v>0.44910871460298202</v>
      </c>
      <c r="V18" s="16">
        <v>0</v>
      </c>
      <c r="W18" s="45">
        <f>IF(V18&gt;U18,1,V18)</f>
        <v>0</v>
      </c>
      <c r="X18" s="16">
        <v>1</v>
      </c>
      <c r="Y18" s="37">
        <v>0</v>
      </c>
      <c r="Z18" s="37" t="str">
        <f>IF(X18=1,IF(OR(M18=0,W18&gt;V18),"0",(Q18-N18)),0)</f>
        <v>0</v>
      </c>
      <c r="AA18" s="10" t="s">
        <v>81</v>
      </c>
      <c r="AB18" s="37" t="s">
        <v>84</v>
      </c>
      <c r="AC18" s="37">
        <v>226.680956930945</v>
      </c>
      <c r="AD18" s="37">
        <v>1208.93</v>
      </c>
      <c r="AE18" s="37">
        <f>ROUND(AC18*100,0)</f>
        <v>22668</v>
      </c>
      <c r="AF18" s="37">
        <f>ROUND(AD18*100,0)</f>
        <v>120893</v>
      </c>
      <c r="AG18" s="16" t="str">
        <f>IF(AC18=AD18,"TAM",(CONCATENATE(AE18,"/",AF18)))</f>
        <v>22668/120893</v>
      </c>
      <c r="AH18" s="10" t="s">
        <v>42</v>
      </c>
      <c r="AI18" s="46" t="s">
        <v>42</v>
      </c>
      <c r="AJ18" s="46" t="s">
        <v>83</v>
      </c>
      <c r="AK18" s="84" t="s">
        <v>82</v>
      </c>
      <c r="AL18" s="1" t="s">
        <v>42</v>
      </c>
    </row>
    <row r="19" spans="1:38" ht="12.75" customHeight="1" x14ac:dyDescent="0.2">
      <c r="A19" s="12"/>
      <c r="B19" s="12"/>
      <c r="C19" s="12"/>
      <c r="D19" s="47"/>
      <c r="E19" s="13" t="s">
        <v>42</v>
      </c>
      <c r="F19" s="13"/>
      <c r="G19" s="13"/>
      <c r="H19" s="13"/>
      <c r="I19" s="39"/>
      <c r="J19" s="39"/>
      <c r="K19" s="14"/>
      <c r="L19" s="14"/>
      <c r="M19" s="47"/>
      <c r="N19" s="47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88"/>
    </row>
    <row r="20" spans="1:38" ht="12.75" customHeight="1" x14ac:dyDescent="0.2">
      <c r="A20" s="10">
        <v>4</v>
      </c>
      <c r="B20" s="10">
        <v>1185</v>
      </c>
      <c r="C20" s="10" t="s">
        <v>85</v>
      </c>
      <c r="D20" s="37">
        <v>7538.6</v>
      </c>
      <c r="E20" s="17" t="s">
        <v>86</v>
      </c>
      <c r="F20" s="17" t="s">
        <v>87</v>
      </c>
      <c r="G20" s="11" t="s">
        <v>88</v>
      </c>
      <c r="H20" s="11" t="s">
        <v>89</v>
      </c>
      <c r="I20" s="15">
        <f>ROUND(G20,0)</f>
        <v>3</v>
      </c>
      <c r="J20" s="15">
        <f>ROUND(H20,0)</f>
        <v>16</v>
      </c>
      <c r="K20" s="10" t="str">
        <f>IF(I20=J20,"TAM",(CONCATENATE(G20,"/",H20)))</f>
        <v>3/16</v>
      </c>
      <c r="L20" s="37">
        <f>7538.6*3/16</f>
        <v>1413.4875000000002</v>
      </c>
      <c r="M20" s="38">
        <v>0</v>
      </c>
      <c r="N20" s="37">
        <f>0*1413.49</f>
        <v>0</v>
      </c>
      <c r="O20" s="37">
        <v>1413.49</v>
      </c>
      <c r="P20" s="37">
        <v>0</v>
      </c>
      <c r="Q20" s="37">
        <v>634.81067700416895</v>
      </c>
      <c r="R20" s="37">
        <v>778.68</v>
      </c>
      <c r="S20" s="16">
        <v>0</v>
      </c>
      <c r="T20" s="16">
        <v>0</v>
      </c>
      <c r="U20" s="16">
        <v>0.44910871460298202</v>
      </c>
      <c r="V20" s="16">
        <v>0</v>
      </c>
      <c r="W20" s="45">
        <f>IF(V20&gt;U20,1,V20)</f>
        <v>0</v>
      </c>
      <c r="X20" s="16">
        <v>1</v>
      </c>
      <c r="Y20" s="37">
        <v>0</v>
      </c>
      <c r="Z20" s="37" t="str">
        <f>IF(X20=1,IF(OR(M20=0,W20&gt;V20),"0",(Q20-N20)),0)</f>
        <v>0</v>
      </c>
      <c r="AA20" s="10" t="s">
        <v>90</v>
      </c>
      <c r="AB20" s="37" t="s">
        <v>93</v>
      </c>
      <c r="AC20" s="37">
        <v>226.67</v>
      </c>
      <c r="AD20" s="37">
        <v>1208.93</v>
      </c>
      <c r="AE20" s="37">
        <f>ROUND(AC20*100,0)</f>
        <v>22667</v>
      </c>
      <c r="AF20" s="37">
        <f>ROUND(AD20*100,0)</f>
        <v>120893</v>
      </c>
      <c r="AG20" s="16" t="str">
        <f>IF(AC20=AD20,"TAM",(CONCATENATE(AE20,"/",AF20)))</f>
        <v>22667/120893</v>
      </c>
      <c r="AH20" s="10" t="s">
        <v>42</v>
      </c>
      <c r="AI20" s="46" t="s">
        <v>42</v>
      </c>
      <c r="AJ20" s="46" t="s">
        <v>92</v>
      </c>
      <c r="AK20" s="84" t="s">
        <v>91</v>
      </c>
      <c r="AL20" s="1" t="s">
        <v>42</v>
      </c>
    </row>
    <row r="21" spans="1:38" ht="12.75" customHeight="1" x14ac:dyDescent="0.2">
      <c r="A21" s="12"/>
      <c r="B21" s="12"/>
      <c r="C21" s="12"/>
      <c r="D21" s="47"/>
      <c r="E21" s="13" t="s">
        <v>42</v>
      </c>
      <c r="F21" s="13"/>
      <c r="G21" s="13"/>
      <c r="H21" s="13"/>
      <c r="I21" s="39"/>
      <c r="J21" s="39"/>
      <c r="K21" s="14"/>
      <c r="L21" s="14"/>
      <c r="M21" s="47"/>
      <c r="N21" s="47"/>
      <c r="O21" s="47"/>
      <c r="P21" s="48"/>
      <c r="Q21" s="48"/>
      <c r="R21" s="48"/>
      <c r="S21" s="48"/>
      <c r="T21" s="48"/>
      <c r="U21" s="48"/>
      <c r="V21" s="48"/>
      <c r="W21" s="48"/>
      <c r="X21" s="48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88"/>
    </row>
    <row r="22" spans="1:38" ht="12.75" customHeight="1" x14ac:dyDescent="0.2">
      <c r="A22" s="10">
        <v>3</v>
      </c>
      <c r="B22" s="10">
        <v>1185</v>
      </c>
      <c r="C22" s="10" t="s">
        <v>94</v>
      </c>
      <c r="D22" s="37">
        <v>7538.6</v>
      </c>
      <c r="E22" s="17" t="s">
        <v>95</v>
      </c>
      <c r="F22" s="17" t="s">
        <v>96</v>
      </c>
      <c r="G22" s="11" t="s">
        <v>97</v>
      </c>
      <c r="H22" s="11" t="s">
        <v>98</v>
      </c>
      <c r="I22" s="15">
        <f>ROUND(G22,0)</f>
        <v>1</v>
      </c>
      <c r="J22" s="15">
        <f>ROUND(H22,0)</f>
        <v>4</v>
      </c>
      <c r="K22" s="10" t="str">
        <f>IF(I22=J22,"TAM",(CONCATENATE(G22,"/",H22)))</f>
        <v>1/4</v>
      </c>
      <c r="L22" s="37">
        <f>7538.6*1/4</f>
        <v>1884.65</v>
      </c>
      <c r="M22" s="38">
        <v>0</v>
      </c>
      <c r="N22" s="37">
        <f>0*1884.64</f>
        <v>0</v>
      </c>
      <c r="O22" s="37">
        <v>1884.64</v>
      </c>
      <c r="P22" s="37">
        <v>0</v>
      </c>
      <c r="Q22" s="37">
        <v>846.40824788936402</v>
      </c>
      <c r="R22" s="37">
        <v>1038.24</v>
      </c>
      <c r="S22" s="16">
        <v>0</v>
      </c>
      <c r="T22" s="16">
        <v>0</v>
      </c>
      <c r="U22" s="16">
        <v>0.44910871460298202</v>
      </c>
      <c r="V22" s="16">
        <v>0</v>
      </c>
      <c r="W22" s="45">
        <f>IF(V22&gt;U22,1,V22)</f>
        <v>0</v>
      </c>
      <c r="X22" s="16">
        <v>1</v>
      </c>
      <c r="Y22" s="37">
        <v>0</v>
      </c>
      <c r="Z22" s="37" t="str">
        <f>IF(X22=1,IF(OR(M22=0,W22&gt;V22),"0",(Q22-N22)),0)</f>
        <v>0</v>
      </c>
      <c r="AA22" s="10" t="s">
        <v>99</v>
      </c>
      <c r="AB22" s="37" t="s">
        <v>102</v>
      </c>
      <c r="AC22" s="37">
        <v>302.24</v>
      </c>
      <c r="AD22" s="37">
        <v>1208.93</v>
      </c>
      <c r="AE22" s="37">
        <f>ROUND(AC22*100,0)</f>
        <v>30224</v>
      </c>
      <c r="AF22" s="37">
        <f>ROUND(AD22*100,0)</f>
        <v>120893</v>
      </c>
      <c r="AG22" s="16" t="str">
        <f>IF(AC22=AD22,"TAM",(CONCATENATE(AE22,"/",AF22)))</f>
        <v>30224/120893</v>
      </c>
      <c r="AH22" s="10" t="s">
        <v>42</v>
      </c>
      <c r="AI22" s="46" t="s">
        <v>42</v>
      </c>
      <c r="AJ22" s="46" t="s">
        <v>101</v>
      </c>
      <c r="AK22" s="84" t="s">
        <v>100</v>
      </c>
      <c r="AL22" s="1" t="s">
        <v>42</v>
      </c>
    </row>
    <row r="23" spans="1:38" ht="12.75" customHeight="1" x14ac:dyDescent="0.2">
      <c r="A23" s="12"/>
      <c r="B23" s="12"/>
      <c r="C23" s="12"/>
      <c r="D23" s="47"/>
      <c r="E23" s="13" t="s">
        <v>42</v>
      </c>
      <c r="F23" s="13"/>
      <c r="G23" s="13"/>
      <c r="H23" s="13"/>
      <c r="I23" s="39"/>
      <c r="J23" s="39"/>
      <c r="K23" s="14"/>
      <c r="L23" s="14"/>
      <c r="M23" s="47"/>
      <c r="N23" s="47"/>
      <c r="O23" s="47"/>
      <c r="P23" s="48"/>
      <c r="Q23" s="48"/>
      <c r="R23" s="48"/>
      <c r="S23" s="48"/>
      <c r="T23" s="48"/>
      <c r="U23" s="48"/>
      <c r="V23" s="48"/>
      <c r="W23" s="48"/>
      <c r="X23" s="48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88"/>
    </row>
    <row r="24" spans="1:38" ht="12.75" customHeight="1" x14ac:dyDescent="0.2">
      <c r="A24" s="10">
        <v>1</v>
      </c>
      <c r="B24" s="10">
        <v>1202</v>
      </c>
      <c r="C24" s="10" t="s">
        <v>103</v>
      </c>
      <c r="D24" s="37">
        <v>3580</v>
      </c>
      <c r="E24" s="17" t="s">
        <v>104</v>
      </c>
      <c r="F24" s="17" t="s">
        <v>42</v>
      </c>
      <c r="G24" s="11" t="s">
        <v>105</v>
      </c>
      <c r="H24" s="11" t="s">
        <v>106</v>
      </c>
      <c r="I24" s="15">
        <f>ROUND(G24,0)</f>
        <v>1</v>
      </c>
      <c r="J24" s="15">
        <f>ROUND(H24,0)</f>
        <v>1</v>
      </c>
      <c r="K24" s="10" t="str">
        <f>IF(I24=J24,"TAM",(CONCATENATE(G24,"/",H24)))</f>
        <v>TAM</v>
      </c>
      <c r="L24" s="37">
        <f>3580*1/1</f>
        <v>3580</v>
      </c>
      <c r="M24" s="38">
        <v>0</v>
      </c>
      <c r="N24" s="37">
        <f>0*3461.46</f>
        <v>0</v>
      </c>
      <c r="O24" s="37">
        <v>3461.46</v>
      </c>
      <c r="P24" s="37">
        <v>118.54</v>
      </c>
      <c r="Q24" s="37">
        <v>1554.5718512496401</v>
      </c>
      <c r="R24" s="37">
        <v>1906.89</v>
      </c>
      <c r="S24" s="16">
        <v>0</v>
      </c>
      <c r="T24" s="16">
        <v>0</v>
      </c>
      <c r="U24" s="16">
        <v>0.44910871460298202</v>
      </c>
      <c r="V24" s="16">
        <v>0</v>
      </c>
      <c r="W24" s="45">
        <f>IF(V24&gt;U24,1,V24)</f>
        <v>0</v>
      </c>
      <c r="X24" s="16">
        <v>1</v>
      </c>
      <c r="Y24" s="37">
        <v>0</v>
      </c>
      <c r="Z24" s="37" t="str">
        <f>IF(X24=1,IF(OR(M24=0,W24&gt;V24),"0",(Q24-N24)),0)</f>
        <v>0</v>
      </c>
      <c r="AA24" s="10" t="s">
        <v>107</v>
      </c>
      <c r="AB24" s="37" t="s">
        <v>110</v>
      </c>
      <c r="AC24" s="37">
        <v>510.06364911235602</v>
      </c>
      <c r="AD24" s="37">
        <v>510.06</v>
      </c>
      <c r="AE24" s="37">
        <f>ROUND(AC24*100,0)</f>
        <v>51006</v>
      </c>
      <c r="AF24" s="37">
        <f>ROUND(AD24*100,0)</f>
        <v>51006</v>
      </c>
      <c r="AG24" s="16" t="str">
        <f>IF(AC24=AD24,"TAM",(CONCATENATE(AE24,"/",AF24)))</f>
        <v>51006/51006</v>
      </c>
      <c r="AH24" s="10" t="s">
        <v>42</v>
      </c>
      <c r="AI24" s="46" t="s">
        <v>42</v>
      </c>
      <c r="AJ24" s="46" t="s">
        <v>109</v>
      </c>
      <c r="AK24" s="84" t="s">
        <v>108</v>
      </c>
      <c r="AL24" s="1" t="s">
        <v>42</v>
      </c>
    </row>
    <row r="25" spans="1:38" ht="12.75" customHeight="1" x14ac:dyDescent="0.2">
      <c r="A25" s="12"/>
      <c r="B25" s="12"/>
      <c r="C25" s="12"/>
      <c r="D25" s="47"/>
      <c r="E25" s="13" t="s">
        <v>42</v>
      </c>
      <c r="F25" s="13"/>
      <c r="G25" s="13"/>
      <c r="H25" s="13"/>
      <c r="I25" s="39"/>
      <c r="J25" s="39"/>
      <c r="K25" s="14"/>
      <c r="L25" s="14"/>
      <c r="M25" s="47"/>
      <c r="N25" s="47"/>
      <c r="O25" s="47"/>
      <c r="P25" s="48"/>
      <c r="Q25" s="48"/>
      <c r="R25" s="48"/>
      <c r="S25" s="48"/>
      <c r="T25" s="48"/>
      <c r="U25" s="48"/>
      <c r="V25" s="48"/>
      <c r="W25" s="48"/>
      <c r="X25" s="48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88"/>
    </row>
    <row r="26" spans="1:38" ht="12.75" customHeight="1" x14ac:dyDescent="0.2">
      <c r="A26" s="10">
        <v>16</v>
      </c>
      <c r="B26" s="10">
        <v>1188</v>
      </c>
      <c r="C26" s="10" t="s">
        <v>111</v>
      </c>
      <c r="D26" s="37">
        <v>2393.31</v>
      </c>
      <c r="E26" s="59" t="s">
        <v>908</v>
      </c>
      <c r="F26" s="59"/>
      <c r="G26" s="11" t="s">
        <v>114</v>
      </c>
      <c r="H26" s="11" t="s">
        <v>115</v>
      </c>
      <c r="I26" s="15">
        <f>ROUND(G26,0)</f>
        <v>1</v>
      </c>
      <c r="J26" s="15">
        <f>ROUND(H26,0)</f>
        <v>1</v>
      </c>
      <c r="K26" s="10" t="str">
        <f>IF(I26=J26,"TAM",(CONCATENATE(G26,"/",H26)))</f>
        <v>TAM</v>
      </c>
      <c r="L26" s="37">
        <f>2393.31*1/1</f>
        <v>2393.31</v>
      </c>
      <c r="M26" s="38">
        <v>0</v>
      </c>
      <c r="N26" s="37">
        <f>0*2393.31</f>
        <v>0</v>
      </c>
      <c r="O26" s="37">
        <v>2393.31</v>
      </c>
      <c r="P26" s="37">
        <v>0</v>
      </c>
      <c r="Q26" s="37">
        <v>1074.8563777464601</v>
      </c>
      <c r="R26" s="37">
        <v>1318.45</v>
      </c>
      <c r="S26" s="16">
        <v>0</v>
      </c>
      <c r="T26" s="16">
        <v>0</v>
      </c>
      <c r="U26" s="16">
        <v>0.44910871460298202</v>
      </c>
      <c r="V26" s="16">
        <v>0</v>
      </c>
      <c r="W26" s="45">
        <f>IF(V26&gt;U26,1,V26)</f>
        <v>0</v>
      </c>
      <c r="X26" s="16">
        <v>1</v>
      </c>
      <c r="Y26" s="37">
        <v>0</v>
      </c>
      <c r="Z26" s="37" t="str">
        <f>IF(X26=1,IF(OR(M26=0,W26&gt;V26),"0",(Q26-N26)),0)</f>
        <v>0</v>
      </c>
      <c r="AA26" s="10" t="s">
        <v>116</v>
      </c>
      <c r="AB26" s="37" t="s">
        <v>119</v>
      </c>
      <c r="AC26" s="37">
        <v>1318.45</v>
      </c>
      <c r="AD26" s="37">
        <v>1318.45</v>
      </c>
      <c r="AE26" s="37">
        <f>ROUND(AC26*100,0)</f>
        <v>131845</v>
      </c>
      <c r="AF26" s="37">
        <f>ROUND(AD26*100,0)</f>
        <v>131845</v>
      </c>
      <c r="AG26" s="16" t="str">
        <f>IF(AC26=AD26,"TAM",(CONCATENATE(AE26,"/",AF26)))</f>
        <v>TAM</v>
      </c>
      <c r="AH26" s="10" t="s">
        <v>42</v>
      </c>
      <c r="AI26" s="46" t="s">
        <v>42</v>
      </c>
      <c r="AJ26" s="46" t="s">
        <v>118</v>
      </c>
      <c r="AK26" s="84" t="s">
        <v>117</v>
      </c>
      <c r="AL26" s="1" t="s">
        <v>42</v>
      </c>
    </row>
    <row r="27" spans="1:38" ht="12.75" customHeight="1" x14ac:dyDescent="0.2">
      <c r="A27" s="51"/>
      <c r="B27" s="51"/>
      <c r="C27" s="51"/>
      <c r="D27" s="52"/>
      <c r="E27" s="60" t="s">
        <v>112</v>
      </c>
      <c r="F27" s="60" t="s">
        <v>113</v>
      </c>
      <c r="G27" s="53"/>
      <c r="H27" s="53"/>
      <c r="I27" s="54"/>
      <c r="J27" s="54"/>
      <c r="K27" s="51"/>
      <c r="L27" s="52"/>
      <c r="M27" s="55"/>
      <c r="N27" s="52"/>
      <c r="O27" s="52"/>
      <c r="P27" s="52"/>
      <c r="Q27" s="52"/>
      <c r="R27" s="52"/>
      <c r="S27" s="56"/>
      <c r="T27" s="56"/>
      <c r="U27" s="56"/>
      <c r="V27" s="56"/>
      <c r="W27" s="57"/>
      <c r="X27" s="56"/>
      <c r="Y27" s="52"/>
      <c r="Z27" s="52"/>
      <c r="AA27" s="51"/>
      <c r="AB27" s="52"/>
      <c r="AC27" s="52"/>
      <c r="AD27" s="52"/>
      <c r="AE27" s="52"/>
      <c r="AF27" s="52"/>
      <c r="AG27" s="56"/>
      <c r="AH27" s="51"/>
      <c r="AI27" s="58"/>
      <c r="AJ27" s="58"/>
      <c r="AK27" s="89"/>
      <c r="AL27" s="1"/>
    </row>
    <row r="28" spans="1:38" ht="12.75" customHeight="1" x14ac:dyDescent="0.2">
      <c r="A28" s="51"/>
      <c r="B28" s="51"/>
      <c r="C28" s="51"/>
      <c r="D28" s="52"/>
      <c r="E28" s="60" t="s">
        <v>909</v>
      </c>
      <c r="F28" s="60" t="s">
        <v>910</v>
      </c>
      <c r="G28" s="53"/>
      <c r="H28" s="53"/>
      <c r="I28" s="54"/>
      <c r="J28" s="54"/>
      <c r="K28" s="51"/>
      <c r="L28" s="52"/>
      <c r="M28" s="55"/>
      <c r="N28" s="52"/>
      <c r="O28" s="52"/>
      <c r="P28" s="52"/>
      <c r="Q28" s="52"/>
      <c r="R28" s="52"/>
      <c r="S28" s="56"/>
      <c r="T28" s="56"/>
      <c r="U28" s="56"/>
      <c r="V28" s="56"/>
      <c r="W28" s="57"/>
      <c r="X28" s="56"/>
      <c r="Y28" s="52"/>
      <c r="Z28" s="52"/>
      <c r="AA28" s="51"/>
      <c r="AB28" s="52"/>
      <c r="AC28" s="52"/>
      <c r="AD28" s="52"/>
      <c r="AE28" s="52"/>
      <c r="AF28" s="52"/>
      <c r="AG28" s="56"/>
      <c r="AH28" s="51"/>
      <c r="AI28" s="58"/>
      <c r="AJ28" s="58"/>
      <c r="AK28" s="89"/>
      <c r="AL28" s="1"/>
    </row>
    <row r="29" spans="1:38" ht="12.75" customHeight="1" x14ac:dyDescent="0.2">
      <c r="A29" s="51"/>
      <c r="B29" s="51"/>
      <c r="C29" s="51"/>
      <c r="D29" s="52"/>
      <c r="E29" s="60" t="s">
        <v>911</v>
      </c>
      <c r="F29" s="60" t="s">
        <v>912</v>
      </c>
      <c r="G29" s="53"/>
      <c r="H29" s="53"/>
      <c r="I29" s="54"/>
      <c r="J29" s="54"/>
      <c r="K29" s="51"/>
      <c r="L29" s="52"/>
      <c r="M29" s="55"/>
      <c r="N29" s="52"/>
      <c r="O29" s="52"/>
      <c r="P29" s="52"/>
      <c r="Q29" s="52"/>
      <c r="R29" s="52"/>
      <c r="S29" s="56"/>
      <c r="T29" s="56"/>
      <c r="U29" s="56"/>
      <c r="V29" s="56"/>
      <c r="W29" s="57"/>
      <c r="X29" s="56"/>
      <c r="Y29" s="52"/>
      <c r="Z29" s="52"/>
      <c r="AA29" s="51"/>
      <c r="AB29" s="52"/>
      <c r="AC29" s="52"/>
      <c r="AD29" s="52"/>
      <c r="AE29" s="52"/>
      <c r="AF29" s="52"/>
      <c r="AG29" s="56"/>
      <c r="AH29" s="51"/>
      <c r="AI29" s="58"/>
      <c r="AJ29" s="58"/>
      <c r="AK29" s="89"/>
      <c r="AL29" s="1"/>
    </row>
    <row r="30" spans="1:38" ht="12.75" customHeight="1" x14ac:dyDescent="0.2">
      <c r="A30" s="51"/>
      <c r="B30" s="51"/>
      <c r="C30" s="51"/>
      <c r="D30" s="52"/>
      <c r="E30" s="60" t="s">
        <v>913</v>
      </c>
      <c r="F30" s="60" t="s">
        <v>910</v>
      </c>
      <c r="G30" s="53"/>
      <c r="H30" s="53"/>
      <c r="I30" s="54"/>
      <c r="J30" s="54"/>
      <c r="K30" s="51"/>
      <c r="L30" s="52"/>
      <c r="M30" s="55"/>
      <c r="N30" s="52"/>
      <c r="O30" s="52"/>
      <c r="P30" s="52"/>
      <c r="Q30" s="52"/>
      <c r="R30" s="52"/>
      <c r="S30" s="56"/>
      <c r="T30" s="56"/>
      <c r="U30" s="56"/>
      <c r="V30" s="56"/>
      <c r="W30" s="57"/>
      <c r="X30" s="56"/>
      <c r="Y30" s="52"/>
      <c r="Z30" s="52"/>
      <c r="AA30" s="51"/>
      <c r="AB30" s="52"/>
      <c r="AC30" s="52"/>
      <c r="AD30" s="52"/>
      <c r="AE30" s="52"/>
      <c r="AF30" s="52"/>
      <c r="AG30" s="56"/>
      <c r="AH30" s="51"/>
      <c r="AI30" s="58"/>
      <c r="AJ30" s="58"/>
      <c r="AK30" s="89"/>
      <c r="AL30" s="1"/>
    </row>
    <row r="31" spans="1:38" ht="12.75" customHeight="1" x14ac:dyDescent="0.2">
      <c r="A31" s="51"/>
      <c r="B31" s="51"/>
      <c r="C31" s="51"/>
      <c r="D31" s="52"/>
      <c r="E31" s="60" t="s">
        <v>914</v>
      </c>
      <c r="F31" s="60" t="s">
        <v>910</v>
      </c>
      <c r="G31" s="53"/>
      <c r="H31" s="53"/>
      <c r="I31" s="54"/>
      <c r="J31" s="54"/>
      <c r="K31" s="51"/>
      <c r="L31" s="52"/>
      <c r="M31" s="55"/>
      <c r="N31" s="52"/>
      <c r="O31" s="52"/>
      <c r="P31" s="52"/>
      <c r="Q31" s="52"/>
      <c r="R31" s="52"/>
      <c r="S31" s="56"/>
      <c r="T31" s="56"/>
      <c r="U31" s="56"/>
      <c r="V31" s="56"/>
      <c r="W31" s="57"/>
      <c r="X31" s="56"/>
      <c r="Y31" s="52"/>
      <c r="Z31" s="52"/>
      <c r="AA31" s="51"/>
      <c r="AB31" s="52"/>
      <c r="AC31" s="52"/>
      <c r="AD31" s="52"/>
      <c r="AE31" s="52"/>
      <c r="AF31" s="52"/>
      <c r="AG31" s="56"/>
      <c r="AH31" s="51"/>
      <c r="AI31" s="58"/>
      <c r="AJ31" s="58"/>
      <c r="AK31" s="89"/>
      <c r="AL31" s="1"/>
    </row>
    <row r="32" spans="1:38" ht="12.75" customHeight="1" x14ac:dyDescent="0.2">
      <c r="A32" s="51"/>
      <c r="B32" s="51"/>
      <c r="C32" s="51"/>
      <c r="D32" s="52"/>
      <c r="E32" s="60" t="s">
        <v>915</v>
      </c>
      <c r="F32" s="60" t="s">
        <v>910</v>
      </c>
      <c r="G32" s="53"/>
      <c r="H32" s="53"/>
      <c r="I32" s="54"/>
      <c r="J32" s="54"/>
      <c r="K32" s="51"/>
      <c r="L32" s="52"/>
      <c r="M32" s="55"/>
      <c r="N32" s="52"/>
      <c r="O32" s="52"/>
      <c r="P32" s="52"/>
      <c r="Q32" s="52"/>
      <c r="R32" s="52"/>
      <c r="S32" s="56"/>
      <c r="T32" s="56"/>
      <c r="U32" s="56"/>
      <c r="V32" s="56"/>
      <c r="W32" s="57"/>
      <c r="X32" s="56"/>
      <c r="Y32" s="52"/>
      <c r="Z32" s="52"/>
      <c r="AA32" s="51"/>
      <c r="AB32" s="52"/>
      <c r="AC32" s="52"/>
      <c r="AD32" s="52"/>
      <c r="AE32" s="52"/>
      <c r="AF32" s="52"/>
      <c r="AG32" s="56"/>
      <c r="AH32" s="51"/>
      <c r="AI32" s="58"/>
      <c r="AJ32" s="58"/>
      <c r="AK32" s="89"/>
      <c r="AL32" s="1"/>
    </row>
    <row r="33" spans="1:38" ht="12.75" customHeight="1" x14ac:dyDescent="0.2">
      <c r="A33" s="51"/>
      <c r="B33" s="51"/>
      <c r="C33" s="51"/>
      <c r="D33" s="52"/>
      <c r="E33" s="60" t="s">
        <v>916</v>
      </c>
      <c r="F33" s="60" t="s">
        <v>917</v>
      </c>
      <c r="G33" s="53"/>
      <c r="H33" s="53"/>
      <c r="I33" s="54"/>
      <c r="J33" s="54"/>
      <c r="K33" s="51"/>
      <c r="L33" s="52"/>
      <c r="M33" s="55"/>
      <c r="N33" s="52"/>
      <c r="O33" s="52"/>
      <c r="P33" s="52"/>
      <c r="Q33" s="52"/>
      <c r="R33" s="52"/>
      <c r="S33" s="56"/>
      <c r="T33" s="56"/>
      <c r="U33" s="56"/>
      <c r="V33" s="56"/>
      <c r="W33" s="57"/>
      <c r="X33" s="56"/>
      <c r="Y33" s="52"/>
      <c r="Z33" s="52"/>
      <c r="AA33" s="51"/>
      <c r="AB33" s="52"/>
      <c r="AC33" s="52"/>
      <c r="AD33" s="52"/>
      <c r="AE33" s="52"/>
      <c r="AF33" s="52"/>
      <c r="AG33" s="56"/>
      <c r="AH33" s="51"/>
      <c r="AI33" s="58"/>
      <c r="AJ33" s="58"/>
      <c r="AK33" s="89"/>
      <c r="AL33" s="1"/>
    </row>
    <row r="34" spans="1:38" ht="12.75" customHeight="1" x14ac:dyDescent="0.2">
      <c r="A34" s="51"/>
      <c r="B34" s="51"/>
      <c r="C34" s="51"/>
      <c r="D34" s="52"/>
      <c r="E34" s="60" t="s">
        <v>918</v>
      </c>
      <c r="F34" s="60" t="s">
        <v>113</v>
      </c>
      <c r="G34" s="53"/>
      <c r="H34" s="53"/>
      <c r="I34" s="54"/>
      <c r="J34" s="54"/>
      <c r="K34" s="51"/>
      <c r="L34" s="52"/>
      <c r="M34" s="55"/>
      <c r="N34" s="52"/>
      <c r="O34" s="52"/>
      <c r="P34" s="52"/>
      <c r="Q34" s="52"/>
      <c r="R34" s="52"/>
      <c r="S34" s="56"/>
      <c r="T34" s="56"/>
      <c r="U34" s="56"/>
      <c r="V34" s="56"/>
      <c r="W34" s="57"/>
      <c r="X34" s="56"/>
      <c r="Y34" s="52"/>
      <c r="Z34" s="52"/>
      <c r="AA34" s="51"/>
      <c r="AB34" s="52"/>
      <c r="AC34" s="52"/>
      <c r="AD34" s="52"/>
      <c r="AE34" s="52"/>
      <c r="AF34" s="52"/>
      <c r="AG34" s="56"/>
      <c r="AH34" s="51"/>
      <c r="AI34" s="58"/>
      <c r="AJ34" s="58"/>
      <c r="AK34" s="89"/>
      <c r="AL34" s="1"/>
    </row>
    <row r="35" spans="1:38" ht="12.75" customHeight="1" x14ac:dyDescent="0.2">
      <c r="A35" s="51"/>
      <c r="B35" s="51"/>
      <c r="C35" s="51"/>
      <c r="D35" s="52"/>
      <c r="E35" s="60" t="s">
        <v>919</v>
      </c>
      <c r="F35" s="60" t="s">
        <v>912</v>
      </c>
      <c r="G35" s="53"/>
      <c r="H35" s="53"/>
      <c r="I35" s="54"/>
      <c r="J35" s="54"/>
      <c r="K35" s="51"/>
      <c r="L35" s="52"/>
      <c r="M35" s="55"/>
      <c r="N35" s="52"/>
      <c r="O35" s="52"/>
      <c r="P35" s="52"/>
      <c r="Q35" s="52"/>
      <c r="R35" s="52"/>
      <c r="S35" s="56"/>
      <c r="T35" s="56"/>
      <c r="U35" s="56"/>
      <c r="V35" s="56"/>
      <c r="W35" s="57"/>
      <c r="X35" s="56"/>
      <c r="Y35" s="52"/>
      <c r="Z35" s="52"/>
      <c r="AA35" s="51"/>
      <c r="AB35" s="52"/>
      <c r="AC35" s="52"/>
      <c r="AD35" s="52"/>
      <c r="AE35" s="52"/>
      <c r="AF35" s="52"/>
      <c r="AG35" s="56"/>
      <c r="AH35" s="51"/>
      <c r="AI35" s="58"/>
      <c r="AJ35" s="58"/>
      <c r="AK35" s="89"/>
      <c r="AL35" s="1"/>
    </row>
    <row r="36" spans="1:38" ht="12.75" customHeight="1" x14ac:dyDescent="0.2">
      <c r="A36" s="51"/>
      <c r="B36" s="51"/>
      <c r="C36" s="51"/>
      <c r="D36" s="52"/>
      <c r="E36" s="60" t="s">
        <v>920</v>
      </c>
      <c r="F36" s="60" t="s">
        <v>917</v>
      </c>
      <c r="G36" s="53"/>
      <c r="H36" s="53"/>
      <c r="I36" s="54"/>
      <c r="J36" s="54"/>
      <c r="K36" s="51"/>
      <c r="L36" s="52"/>
      <c r="M36" s="55"/>
      <c r="N36" s="52"/>
      <c r="O36" s="52"/>
      <c r="P36" s="52"/>
      <c r="Q36" s="52"/>
      <c r="R36" s="52"/>
      <c r="S36" s="56"/>
      <c r="T36" s="56"/>
      <c r="U36" s="56"/>
      <c r="V36" s="56"/>
      <c r="W36" s="57"/>
      <c r="X36" s="56"/>
      <c r="Y36" s="52"/>
      <c r="Z36" s="52"/>
      <c r="AA36" s="51"/>
      <c r="AB36" s="52"/>
      <c r="AC36" s="52"/>
      <c r="AD36" s="52"/>
      <c r="AE36" s="52"/>
      <c r="AF36" s="52"/>
      <c r="AG36" s="56"/>
      <c r="AH36" s="51"/>
      <c r="AI36" s="58"/>
      <c r="AJ36" s="58"/>
      <c r="AK36" s="89"/>
      <c r="AL36" s="1"/>
    </row>
    <row r="37" spans="1:38" ht="12.75" customHeight="1" x14ac:dyDescent="0.2">
      <c r="A37" s="51"/>
      <c r="B37" s="51"/>
      <c r="C37" s="51"/>
      <c r="D37" s="52"/>
      <c r="E37" s="60" t="s">
        <v>921</v>
      </c>
      <c r="F37" s="60" t="s">
        <v>922</v>
      </c>
      <c r="G37" s="53"/>
      <c r="H37" s="53"/>
      <c r="I37" s="54"/>
      <c r="J37" s="54"/>
      <c r="K37" s="51"/>
      <c r="L37" s="52"/>
      <c r="M37" s="55"/>
      <c r="N37" s="52"/>
      <c r="O37" s="52"/>
      <c r="P37" s="52"/>
      <c r="Q37" s="52"/>
      <c r="R37" s="52"/>
      <c r="S37" s="56"/>
      <c r="T37" s="56"/>
      <c r="U37" s="56"/>
      <c r="V37" s="56"/>
      <c r="W37" s="57"/>
      <c r="X37" s="56"/>
      <c r="Y37" s="52"/>
      <c r="Z37" s="52"/>
      <c r="AA37" s="51"/>
      <c r="AB37" s="52"/>
      <c r="AC37" s="52"/>
      <c r="AD37" s="52"/>
      <c r="AE37" s="52"/>
      <c r="AF37" s="52"/>
      <c r="AG37" s="56"/>
      <c r="AH37" s="51"/>
      <c r="AI37" s="58"/>
      <c r="AJ37" s="58"/>
      <c r="AK37" s="89"/>
      <c r="AL37" s="1"/>
    </row>
    <row r="38" spans="1:38" ht="12.75" customHeight="1" x14ac:dyDescent="0.2">
      <c r="A38" s="51"/>
      <c r="B38" s="51"/>
      <c r="C38" s="51"/>
      <c r="D38" s="52"/>
      <c r="E38" s="60" t="s">
        <v>923</v>
      </c>
      <c r="F38" s="60" t="s">
        <v>113</v>
      </c>
      <c r="G38" s="53"/>
      <c r="H38" s="53"/>
      <c r="I38" s="54"/>
      <c r="J38" s="54"/>
      <c r="K38" s="51"/>
      <c r="L38" s="52"/>
      <c r="M38" s="55"/>
      <c r="N38" s="52"/>
      <c r="O38" s="52"/>
      <c r="P38" s="52"/>
      <c r="Q38" s="52"/>
      <c r="R38" s="52"/>
      <c r="S38" s="56"/>
      <c r="T38" s="56"/>
      <c r="U38" s="56"/>
      <c r="V38" s="56"/>
      <c r="W38" s="57"/>
      <c r="X38" s="56"/>
      <c r="Y38" s="52"/>
      <c r="Z38" s="52"/>
      <c r="AA38" s="51"/>
      <c r="AB38" s="52"/>
      <c r="AC38" s="52"/>
      <c r="AD38" s="52"/>
      <c r="AE38" s="52"/>
      <c r="AF38" s="52"/>
      <c r="AG38" s="56"/>
      <c r="AH38" s="51"/>
      <c r="AI38" s="58"/>
      <c r="AJ38" s="58"/>
      <c r="AK38" s="89"/>
      <c r="AL38" s="1"/>
    </row>
    <row r="39" spans="1:38" ht="12.75" customHeight="1" x14ac:dyDescent="0.2">
      <c r="A39" s="51"/>
      <c r="B39" s="51"/>
      <c r="C39" s="51"/>
      <c r="D39" s="52"/>
      <c r="E39" s="60" t="s">
        <v>924</v>
      </c>
      <c r="F39" s="60" t="s">
        <v>113</v>
      </c>
      <c r="G39" s="53"/>
      <c r="H39" s="53"/>
      <c r="I39" s="54"/>
      <c r="J39" s="54"/>
      <c r="K39" s="51"/>
      <c r="L39" s="52"/>
      <c r="M39" s="55"/>
      <c r="N39" s="52"/>
      <c r="O39" s="52"/>
      <c r="P39" s="52"/>
      <c r="Q39" s="52"/>
      <c r="R39" s="52"/>
      <c r="S39" s="56"/>
      <c r="T39" s="56"/>
      <c r="U39" s="56"/>
      <c r="V39" s="56"/>
      <c r="W39" s="57"/>
      <c r="X39" s="56"/>
      <c r="Y39" s="52"/>
      <c r="Z39" s="52"/>
      <c r="AA39" s="51"/>
      <c r="AB39" s="52"/>
      <c r="AC39" s="52"/>
      <c r="AD39" s="52"/>
      <c r="AE39" s="52"/>
      <c r="AF39" s="52"/>
      <c r="AG39" s="56"/>
      <c r="AH39" s="51"/>
      <c r="AI39" s="58"/>
      <c r="AJ39" s="58"/>
      <c r="AK39" s="89"/>
      <c r="AL39" s="1"/>
    </row>
    <row r="40" spans="1:38" ht="12.75" customHeight="1" x14ac:dyDescent="0.2">
      <c r="A40" s="51"/>
      <c r="B40" s="51"/>
      <c r="C40" s="51"/>
      <c r="D40" s="52"/>
      <c r="E40" s="60" t="s">
        <v>925</v>
      </c>
      <c r="F40" s="60" t="s">
        <v>113</v>
      </c>
      <c r="G40" s="53"/>
      <c r="H40" s="53"/>
      <c r="I40" s="54"/>
      <c r="J40" s="54"/>
      <c r="K40" s="51"/>
      <c r="L40" s="52"/>
      <c r="M40" s="55"/>
      <c r="N40" s="52"/>
      <c r="O40" s="52"/>
      <c r="P40" s="52"/>
      <c r="Q40" s="52"/>
      <c r="R40" s="52"/>
      <c r="S40" s="56"/>
      <c r="T40" s="56"/>
      <c r="U40" s="56"/>
      <c r="V40" s="56"/>
      <c r="W40" s="67"/>
      <c r="X40" s="56"/>
      <c r="Y40" s="52"/>
      <c r="Z40" s="52"/>
      <c r="AA40" s="51"/>
      <c r="AB40" s="52"/>
      <c r="AC40" s="52"/>
      <c r="AD40" s="52"/>
      <c r="AE40" s="52"/>
      <c r="AF40" s="52"/>
      <c r="AG40" s="56"/>
      <c r="AH40" s="51"/>
      <c r="AI40" s="58"/>
      <c r="AJ40" s="58"/>
      <c r="AK40" s="89"/>
      <c r="AL40" s="1"/>
    </row>
    <row r="41" spans="1:38" ht="12.75" customHeight="1" x14ac:dyDescent="0.2">
      <c r="A41" s="10">
        <v>30</v>
      </c>
      <c r="B41" s="10">
        <v>1195</v>
      </c>
      <c r="C41" s="10" t="s">
        <v>746</v>
      </c>
      <c r="D41" s="37">
        <v>4890.7700000000004</v>
      </c>
      <c r="E41" s="17" t="s">
        <v>747</v>
      </c>
      <c r="F41" s="17" t="s">
        <v>748</v>
      </c>
      <c r="G41" s="11" t="s">
        <v>749</v>
      </c>
      <c r="H41" s="11" t="s">
        <v>750</v>
      </c>
      <c r="I41" s="15">
        <f>ROUND(G41,0)</f>
        <v>17</v>
      </c>
      <c r="J41" s="15">
        <f>ROUND(H41,0)</f>
        <v>224</v>
      </c>
      <c r="K41" s="10" t="str">
        <f>IF(I41=J41,"TAM",(CONCATENATE(G41,"/",H41)))</f>
        <v>17/224</v>
      </c>
      <c r="L41" s="37">
        <f>4890.77*17/224</f>
        <v>371.17450892857147</v>
      </c>
      <c r="M41" s="38">
        <v>0</v>
      </c>
      <c r="N41" s="37">
        <f>0*296.44</f>
        <v>0</v>
      </c>
      <c r="O41" s="37">
        <v>296.44</v>
      </c>
      <c r="P41" s="37">
        <v>74.73</v>
      </c>
      <c r="Q41" s="37">
        <v>133.13378735690799</v>
      </c>
      <c r="R41" s="37">
        <v>163.31</v>
      </c>
      <c r="S41" s="16">
        <v>0</v>
      </c>
      <c r="T41" s="16">
        <v>0</v>
      </c>
      <c r="U41" s="16">
        <v>0.44910871460298202</v>
      </c>
      <c r="V41" s="16">
        <v>0</v>
      </c>
      <c r="W41" s="45">
        <f>IF(V41&gt;U41,1,V41)</f>
        <v>0</v>
      </c>
      <c r="X41" s="16">
        <v>1</v>
      </c>
      <c r="Y41" s="37">
        <v>0</v>
      </c>
      <c r="Z41" s="37" t="str">
        <f>IF(X41=1,IF(OR(M41=0,W41&gt;V41),"0",(Q41-N41)),0)</f>
        <v>0</v>
      </c>
      <c r="AA41" s="10" t="s">
        <v>751</v>
      </c>
      <c r="AB41" s="37" t="s">
        <v>754</v>
      </c>
      <c r="AC41" s="37">
        <v>24.61</v>
      </c>
      <c r="AD41" s="37">
        <v>324.33999999999997</v>
      </c>
      <c r="AE41" s="37">
        <f>ROUND(AC41*100,0)</f>
        <v>2461</v>
      </c>
      <c r="AF41" s="37">
        <f>ROUND(AD41*100,0)</f>
        <v>32434</v>
      </c>
      <c r="AG41" s="16" t="str">
        <f>IF(AC41=AD41,"TAM",(CONCATENATE(AE41,"/",AF41)))</f>
        <v>2461/32434</v>
      </c>
      <c r="AH41" s="10" t="s">
        <v>42</v>
      </c>
      <c r="AI41" s="46" t="s">
        <v>42</v>
      </c>
      <c r="AJ41" s="46" t="s">
        <v>753</v>
      </c>
      <c r="AK41" s="84" t="s">
        <v>752</v>
      </c>
      <c r="AL41" s="1"/>
    </row>
    <row r="42" spans="1:38" ht="12.75" customHeight="1" x14ac:dyDescent="0.2">
      <c r="A42" s="12"/>
      <c r="B42" s="12"/>
      <c r="C42" s="12"/>
      <c r="D42" s="47"/>
      <c r="E42" s="13" t="s">
        <v>42</v>
      </c>
      <c r="F42" s="13"/>
      <c r="G42" s="13"/>
      <c r="H42" s="13"/>
      <c r="I42" s="39"/>
      <c r="J42" s="39"/>
      <c r="K42" s="14"/>
      <c r="L42" s="14"/>
      <c r="M42" s="47"/>
      <c r="N42" s="47"/>
      <c r="O42" s="47"/>
      <c r="P42" s="48"/>
      <c r="Q42" s="48"/>
      <c r="R42" s="48"/>
      <c r="S42" s="48"/>
      <c r="T42" s="48"/>
      <c r="U42" s="48"/>
      <c r="V42" s="48"/>
      <c r="W42" s="48"/>
      <c r="X42" s="48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88"/>
      <c r="AL42" s="1"/>
    </row>
    <row r="43" spans="1:38" ht="12.75" customHeight="1" x14ac:dyDescent="0.2">
      <c r="A43" s="10">
        <v>37</v>
      </c>
      <c r="B43" s="10">
        <v>1195</v>
      </c>
      <c r="C43" s="10" t="s">
        <v>755</v>
      </c>
      <c r="D43" s="37">
        <v>4890.7700000000004</v>
      </c>
      <c r="E43" s="17" t="s">
        <v>756</v>
      </c>
      <c r="F43" s="17" t="s">
        <v>757</v>
      </c>
      <c r="G43" s="11" t="s">
        <v>758</v>
      </c>
      <c r="H43" s="11" t="s">
        <v>759</v>
      </c>
      <c r="I43" s="15">
        <f>ROUND(G43,0)</f>
        <v>500</v>
      </c>
      <c r="J43" s="15">
        <f>ROUND(H43,0)</f>
        <v>489077</v>
      </c>
      <c r="K43" s="10" t="str">
        <f>IF(I43=J43,"TAM",(CONCATENATE(G43,"/",H43)))</f>
        <v>500/489077</v>
      </c>
      <c r="L43" s="37">
        <f>4890.77*500/489077</f>
        <v>5</v>
      </c>
      <c r="M43" s="38">
        <v>0</v>
      </c>
      <c r="N43" s="37">
        <f>0*3.99</f>
        <v>0</v>
      </c>
      <c r="O43" s="37">
        <v>3.99</v>
      </c>
      <c r="P43" s="37">
        <v>1.01</v>
      </c>
      <c r="Q43" s="37">
        <v>1.7919437712659001</v>
      </c>
      <c r="R43" s="37">
        <v>2.2000000000000002</v>
      </c>
      <c r="S43" s="16">
        <v>0</v>
      </c>
      <c r="T43" s="16">
        <v>0</v>
      </c>
      <c r="U43" s="16">
        <v>0.44910871460298202</v>
      </c>
      <c r="V43" s="16">
        <v>0</v>
      </c>
      <c r="W43" s="45">
        <f>IF(V43&gt;U43,1,V43)</f>
        <v>0</v>
      </c>
      <c r="X43" s="16">
        <v>1</v>
      </c>
      <c r="Y43" s="37">
        <v>0</v>
      </c>
      <c r="Z43" s="37" t="str">
        <f>IF(X43=1,IF(OR(M43=0,W43&gt;V43),"0",(Q43-N43)),0)</f>
        <v>0</v>
      </c>
      <c r="AA43" s="10" t="s">
        <v>760</v>
      </c>
      <c r="AB43" s="37" t="s">
        <v>763</v>
      </c>
      <c r="AC43" s="37">
        <v>0.33000000000004098</v>
      </c>
      <c r="AD43" s="37">
        <v>324.33999999999997</v>
      </c>
      <c r="AE43" s="37">
        <f>ROUND(AC43*100,0)</f>
        <v>33</v>
      </c>
      <c r="AF43" s="37">
        <f>ROUND(AD43*100,0)</f>
        <v>32434</v>
      </c>
      <c r="AG43" s="16" t="str">
        <f>IF(AC43=AD43,"TAM",(CONCATENATE(AE43,"/",AF43)))</f>
        <v>33/32434</v>
      </c>
      <c r="AH43" s="10" t="s">
        <v>42</v>
      </c>
      <c r="AI43" s="46" t="s">
        <v>42</v>
      </c>
      <c r="AJ43" s="46" t="s">
        <v>762</v>
      </c>
      <c r="AK43" s="84" t="s">
        <v>761</v>
      </c>
      <c r="AL43" s="1"/>
    </row>
    <row r="44" spans="1:38" ht="12.75" customHeight="1" x14ac:dyDescent="0.2">
      <c r="A44" s="12"/>
      <c r="B44" s="12"/>
      <c r="C44" s="12"/>
      <c r="D44" s="47"/>
      <c r="E44" s="13" t="s">
        <v>42</v>
      </c>
      <c r="F44" s="13"/>
      <c r="G44" s="13"/>
      <c r="H44" s="13"/>
      <c r="I44" s="39"/>
      <c r="J44" s="39"/>
      <c r="K44" s="14"/>
      <c r="L44" s="14"/>
      <c r="M44" s="47"/>
      <c r="N44" s="47"/>
      <c r="O44" s="47"/>
      <c r="P44" s="48"/>
      <c r="Q44" s="48"/>
      <c r="R44" s="48"/>
      <c r="S44" s="48"/>
      <c r="T44" s="48"/>
      <c r="U44" s="48"/>
      <c r="V44" s="48"/>
      <c r="W44" s="48"/>
      <c r="X44" s="48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88"/>
      <c r="AL44" s="1"/>
    </row>
    <row r="45" spans="1:38" ht="12.75" customHeight="1" x14ac:dyDescent="0.2">
      <c r="A45" s="10">
        <v>31</v>
      </c>
      <c r="B45" s="10">
        <v>1195</v>
      </c>
      <c r="C45" s="10" t="s">
        <v>764</v>
      </c>
      <c r="D45" s="37">
        <v>4890.7700000000004</v>
      </c>
      <c r="E45" s="17" t="s">
        <v>765</v>
      </c>
      <c r="F45" s="17" t="s">
        <v>766</v>
      </c>
      <c r="G45" s="11" t="s">
        <v>767</v>
      </c>
      <c r="H45" s="11" t="s">
        <v>768</v>
      </c>
      <c r="I45" s="15">
        <f>ROUND(G45,0)</f>
        <v>17</v>
      </c>
      <c r="J45" s="15">
        <f>ROUND(H45,0)</f>
        <v>224</v>
      </c>
      <c r="K45" s="10" t="str">
        <f>IF(I45=J45,"TAM",(CONCATENATE(G45,"/",H45)))</f>
        <v>17/224</v>
      </c>
      <c r="L45" s="37">
        <f>4890.77*17/224</f>
        <v>371.17450892857147</v>
      </c>
      <c r="M45" s="38">
        <v>0</v>
      </c>
      <c r="N45" s="37">
        <f>0*296.44</f>
        <v>0</v>
      </c>
      <c r="O45" s="37">
        <v>296.44</v>
      </c>
      <c r="P45" s="37">
        <v>74.73</v>
      </c>
      <c r="Q45" s="37">
        <v>133.13378735690799</v>
      </c>
      <c r="R45" s="37">
        <v>163.31</v>
      </c>
      <c r="S45" s="16">
        <v>0</v>
      </c>
      <c r="T45" s="16">
        <v>0</v>
      </c>
      <c r="U45" s="16">
        <v>0.44910871460298202</v>
      </c>
      <c r="V45" s="16">
        <v>0</v>
      </c>
      <c r="W45" s="45">
        <f>IF(V45&gt;U45,1,V45)</f>
        <v>0</v>
      </c>
      <c r="X45" s="16">
        <v>1</v>
      </c>
      <c r="Y45" s="37">
        <v>0</v>
      </c>
      <c r="Z45" s="37" t="str">
        <f>IF(X45=1,IF(OR(M45=0,W45&gt;V45),"0",(Q45-N45)),0)</f>
        <v>0</v>
      </c>
      <c r="AA45" s="10" t="s">
        <v>769</v>
      </c>
      <c r="AB45" s="37" t="s">
        <v>772</v>
      </c>
      <c r="AC45" s="37">
        <v>24.61</v>
      </c>
      <c r="AD45" s="37">
        <v>324.33999999999997</v>
      </c>
      <c r="AE45" s="37">
        <f>ROUND(AC45*100,0)</f>
        <v>2461</v>
      </c>
      <c r="AF45" s="37">
        <f>ROUND(AD45*100,0)</f>
        <v>32434</v>
      </c>
      <c r="AG45" s="16" t="str">
        <f>IF(AC45=AD45,"TAM",(CONCATENATE(AE45,"/",AF45)))</f>
        <v>2461/32434</v>
      </c>
      <c r="AH45" s="10" t="s">
        <v>42</v>
      </c>
      <c r="AI45" s="46" t="s">
        <v>42</v>
      </c>
      <c r="AJ45" s="46" t="s">
        <v>771</v>
      </c>
      <c r="AK45" s="84" t="s">
        <v>770</v>
      </c>
      <c r="AL45" s="1"/>
    </row>
    <row r="46" spans="1:38" ht="12.75" customHeight="1" x14ac:dyDescent="0.2">
      <c r="A46" s="12"/>
      <c r="B46" s="12"/>
      <c r="C46" s="12"/>
      <c r="D46" s="47"/>
      <c r="E46" s="13" t="s">
        <v>42</v>
      </c>
      <c r="F46" s="13"/>
      <c r="G46" s="13"/>
      <c r="H46" s="13"/>
      <c r="I46" s="39"/>
      <c r="J46" s="39"/>
      <c r="K46" s="14"/>
      <c r="L46" s="14"/>
      <c r="M46" s="47"/>
      <c r="N46" s="47"/>
      <c r="O46" s="47"/>
      <c r="P46" s="48"/>
      <c r="Q46" s="48"/>
      <c r="R46" s="48"/>
      <c r="S46" s="48"/>
      <c r="T46" s="48"/>
      <c r="U46" s="48"/>
      <c r="V46" s="48"/>
      <c r="W46" s="48"/>
      <c r="X46" s="48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88"/>
      <c r="AL46" s="1"/>
    </row>
    <row r="47" spans="1:38" ht="12.75" customHeight="1" x14ac:dyDescent="0.2">
      <c r="A47" s="10">
        <v>22</v>
      </c>
      <c r="B47" s="10">
        <v>1195</v>
      </c>
      <c r="C47" s="10" t="s">
        <v>773</v>
      </c>
      <c r="D47" s="37">
        <v>4890.7700000000004</v>
      </c>
      <c r="E47" s="17" t="s">
        <v>774</v>
      </c>
      <c r="F47" s="17" t="s">
        <v>775</v>
      </c>
      <c r="G47" s="11" t="s">
        <v>776</v>
      </c>
      <c r="H47" s="11" t="s">
        <v>777</v>
      </c>
      <c r="I47" s="15">
        <f>ROUND(G47,0)</f>
        <v>5</v>
      </c>
      <c r="J47" s="15">
        <f>ROUND(H47,0)</f>
        <v>192</v>
      </c>
      <c r="K47" s="10" t="str">
        <f>IF(I47=J47,"TAM",(CONCATENATE(G47,"/",H47)))</f>
        <v>5/192</v>
      </c>
      <c r="L47" s="37">
        <f>4890.77*5/192</f>
        <v>127.36380208333334</v>
      </c>
      <c r="M47" s="38">
        <v>0</v>
      </c>
      <c r="N47" s="37">
        <f>0*101.73</f>
        <v>0</v>
      </c>
      <c r="O47" s="37">
        <v>101.73</v>
      </c>
      <c r="P47" s="37">
        <v>25.64</v>
      </c>
      <c r="Q47" s="37">
        <v>45.687829536561303</v>
      </c>
      <c r="R47" s="37">
        <v>56.04</v>
      </c>
      <c r="S47" s="16">
        <v>0</v>
      </c>
      <c r="T47" s="16">
        <v>0</v>
      </c>
      <c r="U47" s="16">
        <v>0.44910871460298202</v>
      </c>
      <c r="V47" s="16">
        <v>0</v>
      </c>
      <c r="W47" s="45">
        <f>IF(V47&gt;U47,1,V47)</f>
        <v>0</v>
      </c>
      <c r="X47" s="16">
        <v>1</v>
      </c>
      <c r="Y47" s="37">
        <v>0</v>
      </c>
      <c r="Z47" s="37" t="str">
        <f>IF(X47=1,IF(OR(M47=0,W47&gt;V47),"0",(Q47-N47)),0)</f>
        <v>0</v>
      </c>
      <c r="AA47" s="10" t="s">
        <v>778</v>
      </c>
      <c r="AB47" s="37" t="s">
        <v>781</v>
      </c>
      <c r="AC47" s="37">
        <v>8.4499999999999993</v>
      </c>
      <c r="AD47" s="37">
        <v>324.33999999999997</v>
      </c>
      <c r="AE47" s="37">
        <f>ROUND(AC47*100,0)</f>
        <v>845</v>
      </c>
      <c r="AF47" s="37">
        <f>ROUND(AD47*100,0)</f>
        <v>32434</v>
      </c>
      <c r="AG47" s="16" t="str">
        <f>IF(AC47=AD47,"TAM",(CONCATENATE(AE47,"/",AF47)))</f>
        <v>845/32434</v>
      </c>
      <c r="AH47" s="10" t="s">
        <v>42</v>
      </c>
      <c r="AI47" s="46" t="s">
        <v>42</v>
      </c>
      <c r="AJ47" s="46" t="s">
        <v>780</v>
      </c>
      <c r="AK47" s="84" t="s">
        <v>779</v>
      </c>
      <c r="AL47" s="1"/>
    </row>
    <row r="48" spans="1:38" ht="12.75" customHeight="1" x14ac:dyDescent="0.2">
      <c r="A48" s="12"/>
      <c r="B48" s="12"/>
      <c r="C48" s="12"/>
      <c r="D48" s="47"/>
      <c r="E48" s="13" t="s">
        <v>42</v>
      </c>
      <c r="F48" s="13"/>
      <c r="G48" s="13"/>
      <c r="H48" s="13"/>
      <c r="I48" s="39"/>
      <c r="J48" s="39"/>
      <c r="K48" s="14"/>
      <c r="L48" s="14"/>
      <c r="M48" s="47"/>
      <c r="N48" s="47"/>
      <c r="O48" s="47"/>
      <c r="P48" s="48"/>
      <c r="Q48" s="48"/>
      <c r="R48" s="48"/>
      <c r="S48" s="48"/>
      <c r="T48" s="48"/>
      <c r="U48" s="48"/>
      <c r="V48" s="48"/>
      <c r="W48" s="48"/>
      <c r="X48" s="48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88"/>
      <c r="AL48" s="1"/>
    </row>
    <row r="49" spans="1:38" ht="12.75" customHeight="1" x14ac:dyDescent="0.2">
      <c r="A49" s="10">
        <v>23</v>
      </c>
      <c r="B49" s="10">
        <v>1195</v>
      </c>
      <c r="C49" s="10" t="s">
        <v>782</v>
      </c>
      <c r="D49" s="37">
        <v>4890.7700000000004</v>
      </c>
      <c r="E49" s="17" t="s">
        <v>783</v>
      </c>
      <c r="F49" s="17" t="s">
        <v>784</v>
      </c>
      <c r="G49" s="11" t="s">
        <v>785</v>
      </c>
      <c r="H49" s="11" t="s">
        <v>786</v>
      </c>
      <c r="I49" s="15">
        <f>ROUND(G49,0)</f>
        <v>65</v>
      </c>
      <c r="J49" s="15">
        <f>ROUND(H49,0)</f>
        <v>576</v>
      </c>
      <c r="K49" s="10" t="str">
        <f>IF(I49=J49,"TAM",(CONCATENATE(G49,"/",H49)))</f>
        <v>65/576</v>
      </c>
      <c r="L49" s="37">
        <f>4890.77*65/576</f>
        <v>551.9098090277779</v>
      </c>
      <c r="M49" s="38">
        <v>0</v>
      </c>
      <c r="N49" s="37">
        <f>0*440.8</f>
        <v>0</v>
      </c>
      <c r="O49" s="37">
        <v>440.8</v>
      </c>
      <c r="P49" s="37">
        <v>111.12</v>
      </c>
      <c r="Q49" s="37">
        <v>197.967121396994</v>
      </c>
      <c r="R49" s="37">
        <v>242.83</v>
      </c>
      <c r="S49" s="16">
        <v>0</v>
      </c>
      <c r="T49" s="16">
        <v>0</v>
      </c>
      <c r="U49" s="16">
        <v>0.44910871460298202</v>
      </c>
      <c r="V49" s="16">
        <v>0</v>
      </c>
      <c r="W49" s="45">
        <f>IF(V49&gt;U49,1,V49)</f>
        <v>0</v>
      </c>
      <c r="X49" s="16">
        <v>1</v>
      </c>
      <c r="Y49" s="37">
        <v>0</v>
      </c>
      <c r="Z49" s="37" t="str">
        <f>IF(X49=1,IF(OR(M49=0,W49&gt;V49),"0",(Q49-N49)),0)</f>
        <v>0</v>
      </c>
      <c r="AA49" s="10" t="s">
        <v>787</v>
      </c>
      <c r="AB49" s="37" t="s">
        <v>790</v>
      </c>
      <c r="AC49" s="37">
        <v>36.6</v>
      </c>
      <c r="AD49" s="37">
        <v>324.33999999999997</v>
      </c>
      <c r="AE49" s="37">
        <f>ROUND(AC49*100,0)</f>
        <v>3660</v>
      </c>
      <c r="AF49" s="37">
        <f>ROUND(AD49*100,0)</f>
        <v>32434</v>
      </c>
      <c r="AG49" s="16" t="str">
        <f>IF(AC49=AD49,"TAM",(CONCATENATE(AE49,"/",AF49)))</f>
        <v>3660/32434</v>
      </c>
      <c r="AH49" s="10" t="s">
        <v>42</v>
      </c>
      <c r="AI49" s="46" t="s">
        <v>42</v>
      </c>
      <c r="AJ49" s="46" t="s">
        <v>789</v>
      </c>
      <c r="AK49" s="84" t="s">
        <v>788</v>
      </c>
      <c r="AL49" s="1"/>
    </row>
    <row r="50" spans="1:38" ht="12.75" customHeight="1" x14ac:dyDescent="0.2">
      <c r="A50" s="12"/>
      <c r="B50" s="12"/>
      <c r="C50" s="12"/>
      <c r="D50" s="47"/>
      <c r="E50" s="13" t="s">
        <v>42</v>
      </c>
      <c r="F50" s="13"/>
      <c r="G50" s="13"/>
      <c r="H50" s="13"/>
      <c r="I50" s="39"/>
      <c r="J50" s="39"/>
      <c r="K50" s="14"/>
      <c r="L50" s="14"/>
      <c r="M50" s="47"/>
      <c r="N50" s="47"/>
      <c r="O50" s="47"/>
      <c r="P50" s="48"/>
      <c r="Q50" s="48"/>
      <c r="R50" s="48"/>
      <c r="S50" s="48"/>
      <c r="T50" s="48"/>
      <c r="U50" s="48"/>
      <c r="V50" s="48"/>
      <c r="W50" s="48"/>
      <c r="X50" s="4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88"/>
      <c r="AL50" s="1"/>
    </row>
    <row r="51" spans="1:38" ht="12.75" customHeight="1" x14ac:dyDescent="0.2">
      <c r="A51" s="10">
        <v>36</v>
      </c>
      <c r="B51" s="10">
        <v>1195</v>
      </c>
      <c r="C51" s="10" t="s">
        <v>791</v>
      </c>
      <c r="D51" s="37">
        <v>4890.7700000000004</v>
      </c>
      <c r="E51" s="17" t="s">
        <v>792</v>
      </c>
      <c r="F51" s="17" t="s">
        <v>793</v>
      </c>
      <c r="G51" s="11" t="s">
        <v>794</v>
      </c>
      <c r="H51" s="11" t="s">
        <v>795</v>
      </c>
      <c r="I51" s="15">
        <f>ROUND(G51,0)</f>
        <v>2413385</v>
      </c>
      <c r="J51" s="15">
        <f>ROUND(H51,0)</f>
        <v>31300928</v>
      </c>
      <c r="K51" s="10" t="str">
        <f>IF(I51=J51,"TAM",(CONCATENATE(G51,"/",H51)))</f>
        <v>2413385/31300928</v>
      </c>
      <c r="L51" s="37">
        <f>4890.77*2413385/31300928</f>
        <v>377.09140625000003</v>
      </c>
      <c r="M51" s="38">
        <v>0</v>
      </c>
      <c r="N51" s="37">
        <f>0*301.17</f>
        <v>0</v>
      </c>
      <c r="O51" s="37">
        <v>301.17</v>
      </c>
      <c r="P51" s="37">
        <v>75.92</v>
      </c>
      <c r="Q51" s="37">
        <v>135.25807157698</v>
      </c>
      <c r="R51" s="37">
        <v>165.92</v>
      </c>
      <c r="S51" s="16">
        <v>0</v>
      </c>
      <c r="T51" s="16">
        <v>0</v>
      </c>
      <c r="U51" s="16">
        <v>0.44910871460298202</v>
      </c>
      <c r="V51" s="16">
        <v>0</v>
      </c>
      <c r="W51" s="45">
        <f>IF(V51&gt;U51,1,V51)</f>
        <v>0</v>
      </c>
      <c r="X51" s="16">
        <v>1</v>
      </c>
      <c r="Y51" s="37">
        <v>0</v>
      </c>
      <c r="Z51" s="37" t="str">
        <f>IF(X51=1,IF(OR(M51=0,W51&gt;V51),"0",(Q51-N51)),0)</f>
        <v>0</v>
      </c>
      <c r="AA51" s="10" t="s">
        <v>796</v>
      </c>
      <c r="AB51" s="37" t="s">
        <v>799</v>
      </c>
      <c r="AC51" s="37">
        <v>25.01</v>
      </c>
      <c r="AD51" s="37">
        <v>324.33999999999997</v>
      </c>
      <c r="AE51" s="37">
        <f>ROUND(AC51*100,0)</f>
        <v>2501</v>
      </c>
      <c r="AF51" s="37">
        <f>ROUND(AD51*100,0)</f>
        <v>32434</v>
      </c>
      <c r="AG51" s="16" t="str">
        <f>IF(AC51=AD51,"TAM",(CONCATENATE(AE51,"/",AF51)))</f>
        <v>2501/32434</v>
      </c>
      <c r="AH51" s="10" t="s">
        <v>42</v>
      </c>
      <c r="AI51" s="46" t="s">
        <v>42</v>
      </c>
      <c r="AJ51" s="46" t="s">
        <v>798</v>
      </c>
      <c r="AK51" s="84" t="s">
        <v>797</v>
      </c>
      <c r="AL51" s="1"/>
    </row>
    <row r="52" spans="1:38" ht="12.75" customHeight="1" x14ac:dyDescent="0.2">
      <c r="A52" s="12"/>
      <c r="B52" s="12"/>
      <c r="C52" s="12"/>
      <c r="D52" s="47"/>
      <c r="E52" s="13" t="s">
        <v>42</v>
      </c>
      <c r="F52" s="13"/>
      <c r="G52" s="13"/>
      <c r="H52" s="13"/>
      <c r="I52" s="39"/>
      <c r="J52" s="39"/>
      <c r="K52" s="14"/>
      <c r="L52" s="14"/>
      <c r="M52" s="47"/>
      <c r="N52" s="47"/>
      <c r="O52" s="47"/>
      <c r="P52" s="48"/>
      <c r="Q52" s="48"/>
      <c r="R52" s="48"/>
      <c r="S52" s="48"/>
      <c r="T52" s="48"/>
      <c r="U52" s="48"/>
      <c r="V52" s="48"/>
      <c r="W52" s="48"/>
      <c r="X52" s="48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88"/>
      <c r="AL52" s="1"/>
    </row>
    <row r="53" spans="1:38" ht="12.75" customHeight="1" x14ac:dyDescent="0.2">
      <c r="A53" s="10">
        <v>27</v>
      </c>
      <c r="B53" s="10">
        <v>1195</v>
      </c>
      <c r="C53" s="10" t="s">
        <v>800</v>
      </c>
      <c r="D53" s="37">
        <v>4890.7700000000004</v>
      </c>
      <c r="E53" s="17" t="s">
        <v>801</v>
      </c>
      <c r="F53" s="17" t="s">
        <v>802</v>
      </c>
      <c r="G53" s="11" t="s">
        <v>803</v>
      </c>
      <c r="H53" s="11" t="s">
        <v>804</v>
      </c>
      <c r="I53" s="15">
        <f>ROUND(G53,0)</f>
        <v>5</v>
      </c>
      <c r="J53" s="15">
        <f>ROUND(H53,0)</f>
        <v>192</v>
      </c>
      <c r="K53" s="10" t="str">
        <f>IF(I53=J53,"TAM",(CONCATENATE(G53,"/",H53)))</f>
        <v>5/192</v>
      </c>
      <c r="L53" s="37">
        <f>4890.77*5/192</f>
        <v>127.36380208333334</v>
      </c>
      <c r="M53" s="38">
        <v>0</v>
      </c>
      <c r="N53" s="37">
        <f>0*101.72</f>
        <v>0</v>
      </c>
      <c r="O53" s="37">
        <v>101.72</v>
      </c>
      <c r="P53" s="37">
        <v>25.64</v>
      </c>
      <c r="Q53" s="37">
        <v>45.683338449415302</v>
      </c>
      <c r="R53" s="37">
        <v>56.03</v>
      </c>
      <c r="S53" s="16">
        <v>0</v>
      </c>
      <c r="T53" s="16">
        <v>0</v>
      </c>
      <c r="U53" s="16">
        <v>0.44910871460298202</v>
      </c>
      <c r="V53" s="16">
        <v>0</v>
      </c>
      <c r="W53" s="45">
        <f>IF(V53&gt;U53,1,V53)</f>
        <v>0</v>
      </c>
      <c r="X53" s="16">
        <v>1</v>
      </c>
      <c r="Y53" s="37">
        <v>0</v>
      </c>
      <c r="Z53" s="37" t="str">
        <f>IF(X53=1,IF(OR(M53=0,W53&gt;V53),"0",(Q53-N53)),0)</f>
        <v>0</v>
      </c>
      <c r="AA53" s="10" t="s">
        <v>805</v>
      </c>
      <c r="AB53" s="37" t="s">
        <v>808</v>
      </c>
      <c r="AC53" s="37">
        <v>8.4499999999999993</v>
      </c>
      <c r="AD53" s="37">
        <v>324.33999999999997</v>
      </c>
      <c r="AE53" s="37">
        <f>ROUND(AC53*100,0)</f>
        <v>845</v>
      </c>
      <c r="AF53" s="37">
        <f>ROUND(AD53*100,0)</f>
        <v>32434</v>
      </c>
      <c r="AG53" s="16" t="str">
        <f>IF(AC53=AD53,"TAM",(CONCATENATE(AE53,"/",AF53)))</f>
        <v>845/32434</v>
      </c>
      <c r="AH53" s="10" t="s">
        <v>42</v>
      </c>
      <c r="AI53" s="46" t="s">
        <v>42</v>
      </c>
      <c r="AJ53" s="46" t="s">
        <v>807</v>
      </c>
      <c r="AK53" s="84" t="s">
        <v>806</v>
      </c>
      <c r="AL53" s="1"/>
    </row>
    <row r="54" spans="1:38" ht="12.75" customHeight="1" x14ac:dyDescent="0.2">
      <c r="A54" s="12"/>
      <c r="B54" s="12"/>
      <c r="C54" s="12"/>
      <c r="D54" s="47"/>
      <c r="E54" s="13" t="s">
        <v>42</v>
      </c>
      <c r="F54" s="13"/>
      <c r="G54" s="13"/>
      <c r="H54" s="13"/>
      <c r="I54" s="39"/>
      <c r="J54" s="39"/>
      <c r="K54" s="14"/>
      <c r="L54" s="14"/>
      <c r="M54" s="47"/>
      <c r="N54" s="47"/>
      <c r="O54" s="47"/>
      <c r="P54" s="48"/>
      <c r="Q54" s="48"/>
      <c r="R54" s="48"/>
      <c r="S54" s="48"/>
      <c r="T54" s="48"/>
      <c r="U54" s="48"/>
      <c r="V54" s="48"/>
      <c r="W54" s="48"/>
      <c r="X54" s="48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88"/>
      <c r="AL54" s="1"/>
    </row>
    <row r="55" spans="1:38" ht="12.75" customHeight="1" x14ac:dyDescent="0.2">
      <c r="A55" s="10">
        <v>32</v>
      </c>
      <c r="B55" s="10">
        <v>1195</v>
      </c>
      <c r="C55" s="10" t="s">
        <v>809</v>
      </c>
      <c r="D55" s="37">
        <v>4890.7700000000004</v>
      </c>
      <c r="E55" s="17" t="s">
        <v>810</v>
      </c>
      <c r="F55" s="17" t="s">
        <v>811</v>
      </c>
      <c r="G55" s="11" t="s">
        <v>812</v>
      </c>
      <c r="H55" s="11" t="s">
        <v>813</v>
      </c>
      <c r="I55" s="15">
        <f>ROUND(G55,0)</f>
        <v>17</v>
      </c>
      <c r="J55" s="15">
        <f>ROUND(H55,0)</f>
        <v>224</v>
      </c>
      <c r="K55" s="10" t="str">
        <f>IF(I55=J55,"TAM",(CONCATENATE(G55,"/",H55)))</f>
        <v>17/224</v>
      </c>
      <c r="L55" s="37">
        <f>4890.77*17/224</f>
        <v>371.17450892857147</v>
      </c>
      <c r="M55" s="38">
        <v>0</v>
      </c>
      <c r="N55" s="37">
        <f>0*296.44</f>
        <v>0</v>
      </c>
      <c r="O55" s="37">
        <v>296.44</v>
      </c>
      <c r="P55" s="37">
        <v>74.73</v>
      </c>
      <c r="Q55" s="37">
        <v>133.13378735690799</v>
      </c>
      <c r="R55" s="37">
        <v>163.31</v>
      </c>
      <c r="S55" s="16">
        <v>0</v>
      </c>
      <c r="T55" s="16">
        <v>0</v>
      </c>
      <c r="U55" s="16">
        <v>0.44910871460298202</v>
      </c>
      <c r="V55" s="16">
        <v>0</v>
      </c>
      <c r="W55" s="45">
        <f>IF(V55&gt;U55,1,V55)</f>
        <v>0</v>
      </c>
      <c r="X55" s="16">
        <v>1</v>
      </c>
      <c r="Y55" s="37">
        <v>0</v>
      </c>
      <c r="Z55" s="37" t="str">
        <f>IF(X55=1,IF(OR(M55=0,W55&gt;V55),"0",(Q55-N55)),0)</f>
        <v>0</v>
      </c>
      <c r="AA55" s="10" t="s">
        <v>814</v>
      </c>
      <c r="AB55" s="37" t="s">
        <v>817</v>
      </c>
      <c r="AC55" s="37">
        <v>24.61</v>
      </c>
      <c r="AD55" s="37">
        <v>324.33999999999997</v>
      </c>
      <c r="AE55" s="37">
        <f>ROUND(AC55*100,0)</f>
        <v>2461</v>
      </c>
      <c r="AF55" s="37">
        <f>ROUND(AD55*100,0)</f>
        <v>32434</v>
      </c>
      <c r="AG55" s="16" t="str">
        <f>IF(AC55=AD55,"TAM",(CONCATENATE(AE55,"/",AF55)))</f>
        <v>2461/32434</v>
      </c>
      <c r="AH55" s="10" t="s">
        <v>42</v>
      </c>
      <c r="AI55" s="46" t="s">
        <v>42</v>
      </c>
      <c r="AJ55" s="46" t="s">
        <v>816</v>
      </c>
      <c r="AK55" s="84" t="s">
        <v>815</v>
      </c>
      <c r="AL55" s="1"/>
    </row>
    <row r="56" spans="1:38" ht="12.75" customHeight="1" x14ac:dyDescent="0.2">
      <c r="A56" s="12"/>
      <c r="B56" s="12"/>
      <c r="C56" s="12"/>
      <c r="D56" s="47"/>
      <c r="E56" s="13" t="s">
        <v>42</v>
      </c>
      <c r="F56" s="13"/>
      <c r="G56" s="13"/>
      <c r="H56" s="13"/>
      <c r="I56" s="39"/>
      <c r="J56" s="39"/>
      <c r="K56" s="14"/>
      <c r="L56" s="14"/>
      <c r="M56" s="47"/>
      <c r="N56" s="47"/>
      <c r="O56" s="47"/>
      <c r="P56" s="48"/>
      <c r="Q56" s="48"/>
      <c r="R56" s="48"/>
      <c r="S56" s="48"/>
      <c r="T56" s="48"/>
      <c r="U56" s="48"/>
      <c r="V56" s="48"/>
      <c r="W56" s="48"/>
      <c r="X56" s="48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88"/>
      <c r="AL56" s="1"/>
    </row>
    <row r="57" spans="1:38" ht="12.75" customHeight="1" x14ac:dyDescent="0.2">
      <c r="A57" s="10">
        <v>33</v>
      </c>
      <c r="B57" s="10">
        <v>1195</v>
      </c>
      <c r="C57" s="10" t="s">
        <v>818</v>
      </c>
      <c r="D57" s="37">
        <v>4890.7700000000004</v>
      </c>
      <c r="E57" s="17" t="s">
        <v>819</v>
      </c>
      <c r="F57" s="17" t="s">
        <v>820</v>
      </c>
      <c r="G57" s="11" t="s">
        <v>821</v>
      </c>
      <c r="H57" s="11" t="s">
        <v>822</v>
      </c>
      <c r="I57" s="15">
        <f>ROUND(G57,0)</f>
        <v>17</v>
      </c>
      <c r="J57" s="15">
        <f>ROUND(H57,0)</f>
        <v>224</v>
      </c>
      <c r="K57" s="10" t="str">
        <f>IF(I57=J57,"TAM",(CONCATENATE(G57,"/",H57)))</f>
        <v>17/224</v>
      </c>
      <c r="L57" s="37">
        <f>4890.77*17/224</f>
        <v>371.17450892857147</v>
      </c>
      <c r="M57" s="38">
        <v>0</v>
      </c>
      <c r="N57" s="37">
        <f>0*296.44</f>
        <v>0</v>
      </c>
      <c r="O57" s="37">
        <v>296.44</v>
      </c>
      <c r="P57" s="37">
        <v>74.73</v>
      </c>
      <c r="Q57" s="37">
        <v>133.13378735690799</v>
      </c>
      <c r="R57" s="37">
        <v>163.31</v>
      </c>
      <c r="S57" s="16">
        <v>0</v>
      </c>
      <c r="T57" s="16">
        <v>0</v>
      </c>
      <c r="U57" s="16">
        <v>0.44910871460298202</v>
      </c>
      <c r="V57" s="16">
        <v>0</v>
      </c>
      <c r="W57" s="45">
        <f>IF(V57&gt;U57,1,V57)</f>
        <v>0</v>
      </c>
      <c r="X57" s="16">
        <v>1</v>
      </c>
      <c r="Y57" s="37">
        <v>0</v>
      </c>
      <c r="Z57" s="37" t="str">
        <f>IF(X57=1,IF(OR(M57=0,W57&gt;V57),"0",(Q57-N57)),0)</f>
        <v>0</v>
      </c>
      <c r="AA57" s="10" t="s">
        <v>823</v>
      </c>
      <c r="AB57" s="37" t="s">
        <v>826</v>
      </c>
      <c r="AC57" s="37">
        <v>24.61</v>
      </c>
      <c r="AD57" s="37">
        <v>324.33999999999997</v>
      </c>
      <c r="AE57" s="37">
        <f>ROUND(AC57*100,0)</f>
        <v>2461</v>
      </c>
      <c r="AF57" s="37">
        <f>ROUND(AD57*100,0)</f>
        <v>32434</v>
      </c>
      <c r="AG57" s="16" t="str">
        <f>IF(AC57=AD57,"TAM",(CONCATENATE(AE57,"/",AF57)))</f>
        <v>2461/32434</v>
      </c>
      <c r="AH57" s="10" t="s">
        <v>42</v>
      </c>
      <c r="AI57" s="46" t="s">
        <v>42</v>
      </c>
      <c r="AJ57" s="46" t="s">
        <v>825</v>
      </c>
      <c r="AK57" s="84" t="s">
        <v>824</v>
      </c>
      <c r="AL57" s="1"/>
    </row>
    <row r="58" spans="1:38" ht="12.75" customHeight="1" x14ac:dyDescent="0.2">
      <c r="A58" s="12"/>
      <c r="B58" s="12"/>
      <c r="C58" s="12"/>
      <c r="D58" s="47"/>
      <c r="E58" s="13" t="s">
        <v>42</v>
      </c>
      <c r="F58" s="13"/>
      <c r="G58" s="13"/>
      <c r="H58" s="13"/>
      <c r="I58" s="39"/>
      <c r="J58" s="39"/>
      <c r="K58" s="14"/>
      <c r="L58" s="14"/>
      <c r="M58" s="47"/>
      <c r="N58" s="47"/>
      <c r="O58" s="47"/>
      <c r="P58" s="48"/>
      <c r="Q58" s="48"/>
      <c r="R58" s="48"/>
      <c r="S58" s="48"/>
      <c r="T58" s="48"/>
      <c r="U58" s="48"/>
      <c r="V58" s="48"/>
      <c r="W58" s="48"/>
      <c r="X58" s="48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88"/>
      <c r="AL58" s="1"/>
    </row>
    <row r="59" spans="1:38" ht="12.75" customHeight="1" x14ac:dyDescent="0.2">
      <c r="A59" s="10">
        <v>26</v>
      </c>
      <c r="B59" s="10">
        <v>1195</v>
      </c>
      <c r="C59" s="10" t="s">
        <v>827</v>
      </c>
      <c r="D59" s="37">
        <v>4890.7700000000004</v>
      </c>
      <c r="E59" s="17" t="s">
        <v>828</v>
      </c>
      <c r="F59" s="17" t="s">
        <v>829</v>
      </c>
      <c r="G59" s="11" t="s">
        <v>830</v>
      </c>
      <c r="H59" s="11" t="s">
        <v>831</v>
      </c>
      <c r="I59" s="15">
        <f>ROUND(G59,0)</f>
        <v>5</v>
      </c>
      <c r="J59" s="15">
        <f>ROUND(H59,0)</f>
        <v>96</v>
      </c>
      <c r="K59" s="10" t="str">
        <f>IF(I59=J59,"TAM",(CONCATENATE(G59,"/",H59)))</f>
        <v>5/96</v>
      </c>
      <c r="L59" s="37">
        <f>4890.77*5/96</f>
        <v>254.72760416666668</v>
      </c>
      <c r="M59" s="38">
        <v>0</v>
      </c>
      <c r="N59" s="37">
        <f>0*203.45</f>
        <v>0</v>
      </c>
      <c r="O59" s="37">
        <v>203.45</v>
      </c>
      <c r="P59" s="37">
        <v>51.28</v>
      </c>
      <c r="Q59" s="37">
        <v>91.371167985976697</v>
      </c>
      <c r="R59" s="37">
        <v>112.07</v>
      </c>
      <c r="S59" s="16">
        <v>0</v>
      </c>
      <c r="T59" s="16">
        <v>0</v>
      </c>
      <c r="U59" s="16">
        <v>0.44910871460298202</v>
      </c>
      <c r="V59" s="16">
        <v>0</v>
      </c>
      <c r="W59" s="45">
        <f>IF(V59&gt;U59,1,V59)</f>
        <v>0</v>
      </c>
      <c r="X59" s="16">
        <v>1</v>
      </c>
      <c r="Y59" s="37">
        <v>0</v>
      </c>
      <c r="Z59" s="37" t="str">
        <f>IF(X59=1,IF(OR(M59=0,W59&gt;V59),"0",(Q59-N59)),0)</f>
        <v>0</v>
      </c>
      <c r="AA59" s="10" t="s">
        <v>832</v>
      </c>
      <c r="AB59" s="37" t="s">
        <v>835</v>
      </c>
      <c r="AC59" s="37">
        <v>16.89</v>
      </c>
      <c r="AD59" s="37">
        <v>324.33999999999997</v>
      </c>
      <c r="AE59" s="37">
        <f>ROUND(AC59*100,0)</f>
        <v>1689</v>
      </c>
      <c r="AF59" s="37">
        <f>ROUND(AD59*100,0)</f>
        <v>32434</v>
      </c>
      <c r="AG59" s="16" t="str">
        <f>IF(AC59=AD59,"TAM",(CONCATENATE(AE59,"/",AF59)))</f>
        <v>1689/32434</v>
      </c>
      <c r="AH59" s="10" t="s">
        <v>42</v>
      </c>
      <c r="AI59" s="46" t="s">
        <v>42</v>
      </c>
      <c r="AJ59" s="46" t="s">
        <v>834</v>
      </c>
      <c r="AK59" s="84" t="s">
        <v>833</v>
      </c>
      <c r="AL59" s="1"/>
    </row>
    <row r="60" spans="1:38" ht="12.75" customHeight="1" x14ac:dyDescent="0.2">
      <c r="A60" s="12"/>
      <c r="B60" s="12"/>
      <c r="C60" s="12"/>
      <c r="D60" s="47"/>
      <c r="E60" s="13" t="s">
        <v>42</v>
      </c>
      <c r="F60" s="13"/>
      <c r="G60" s="13"/>
      <c r="H60" s="13"/>
      <c r="I60" s="39"/>
      <c r="J60" s="39"/>
      <c r="K60" s="14"/>
      <c r="L60" s="14"/>
      <c r="M60" s="47"/>
      <c r="N60" s="47"/>
      <c r="O60" s="47"/>
      <c r="P60" s="48"/>
      <c r="Q60" s="48"/>
      <c r="R60" s="48"/>
      <c r="S60" s="48"/>
      <c r="T60" s="48"/>
      <c r="U60" s="48"/>
      <c r="V60" s="48"/>
      <c r="W60" s="48"/>
      <c r="X60" s="48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88"/>
      <c r="AL60" s="1"/>
    </row>
    <row r="61" spans="1:38" ht="12.75" customHeight="1" x14ac:dyDescent="0.2">
      <c r="A61" s="10">
        <v>21</v>
      </c>
      <c r="B61" s="10">
        <v>1195</v>
      </c>
      <c r="C61" s="10" t="s">
        <v>836</v>
      </c>
      <c r="D61" s="37">
        <v>4890.7700000000004</v>
      </c>
      <c r="E61" s="17" t="s">
        <v>837</v>
      </c>
      <c r="F61" s="17" t="s">
        <v>838</v>
      </c>
      <c r="G61" s="11" t="s">
        <v>839</v>
      </c>
      <c r="H61" s="11" t="s">
        <v>840</v>
      </c>
      <c r="I61" s="15">
        <f>ROUND(G61,0)</f>
        <v>5</v>
      </c>
      <c r="J61" s="15">
        <f>ROUND(H61,0)</f>
        <v>72</v>
      </c>
      <c r="K61" s="10" t="str">
        <f>IF(I61=J61,"TAM",(CONCATENATE(G61,"/",H61)))</f>
        <v>5/72</v>
      </c>
      <c r="L61" s="37">
        <f>4890.77*5/72</f>
        <v>339.63680555555561</v>
      </c>
      <c r="M61" s="38">
        <v>0</v>
      </c>
      <c r="N61" s="37">
        <f>0*271.27</f>
        <v>0</v>
      </c>
      <c r="O61" s="37">
        <v>271.27</v>
      </c>
      <c r="P61" s="37">
        <v>68.38</v>
      </c>
      <c r="Q61" s="37">
        <v>121.82972101035099</v>
      </c>
      <c r="R61" s="37">
        <v>149.44</v>
      </c>
      <c r="S61" s="16">
        <v>0</v>
      </c>
      <c r="T61" s="16">
        <v>0</v>
      </c>
      <c r="U61" s="16">
        <v>0.44910871460298202</v>
      </c>
      <c r="V61" s="16">
        <v>0</v>
      </c>
      <c r="W61" s="45">
        <f>IF(V61&gt;U61,1,V61)</f>
        <v>0</v>
      </c>
      <c r="X61" s="16">
        <v>1</v>
      </c>
      <c r="Y61" s="37">
        <v>0</v>
      </c>
      <c r="Z61" s="37" t="str">
        <f>IF(X61=1,IF(OR(M61=0,W61&gt;V61),"0",(Q61-N61)),0)</f>
        <v>0</v>
      </c>
      <c r="AA61" s="10" t="s">
        <v>841</v>
      </c>
      <c r="AB61" s="37" t="s">
        <v>844</v>
      </c>
      <c r="AC61" s="37">
        <v>22.52</v>
      </c>
      <c r="AD61" s="37">
        <v>324.33999999999997</v>
      </c>
      <c r="AE61" s="37">
        <f>ROUND(AC61*100,0)</f>
        <v>2252</v>
      </c>
      <c r="AF61" s="37">
        <f>ROUND(AD61*100,0)</f>
        <v>32434</v>
      </c>
      <c r="AG61" s="16" t="str">
        <f>IF(AC61=AD61,"TAM",(CONCATENATE(AE61,"/",AF61)))</f>
        <v>2252/32434</v>
      </c>
      <c r="AH61" s="10" t="s">
        <v>42</v>
      </c>
      <c r="AI61" s="46" t="s">
        <v>42</v>
      </c>
      <c r="AJ61" s="46" t="s">
        <v>843</v>
      </c>
      <c r="AK61" s="84" t="s">
        <v>842</v>
      </c>
      <c r="AL61" s="1"/>
    </row>
    <row r="62" spans="1:38" ht="12.75" customHeight="1" x14ac:dyDescent="0.2">
      <c r="A62" s="12"/>
      <c r="B62" s="12"/>
      <c r="C62" s="12"/>
      <c r="D62" s="47"/>
      <c r="E62" s="13" t="s">
        <v>42</v>
      </c>
      <c r="F62" s="13"/>
      <c r="G62" s="13"/>
      <c r="H62" s="13"/>
      <c r="I62" s="39"/>
      <c r="J62" s="39"/>
      <c r="K62" s="14"/>
      <c r="L62" s="14"/>
      <c r="M62" s="47"/>
      <c r="N62" s="47"/>
      <c r="O62" s="47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88"/>
      <c r="AL62" s="1"/>
    </row>
    <row r="63" spans="1:38" ht="12.75" customHeight="1" x14ac:dyDescent="0.2">
      <c r="A63" s="10">
        <v>24</v>
      </c>
      <c r="B63" s="10">
        <v>1195</v>
      </c>
      <c r="C63" s="10" t="s">
        <v>845</v>
      </c>
      <c r="D63" s="37">
        <v>4890.7700000000004</v>
      </c>
      <c r="E63" s="17" t="s">
        <v>846</v>
      </c>
      <c r="F63" s="17" t="s">
        <v>847</v>
      </c>
      <c r="G63" s="11" t="s">
        <v>848</v>
      </c>
      <c r="H63" s="11" t="s">
        <v>849</v>
      </c>
      <c r="I63" s="15">
        <f>ROUND(G63,0)</f>
        <v>5</v>
      </c>
      <c r="J63" s="15">
        <f>ROUND(H63,0)</f>
        <v>192</v>
      </c>
      <c r="K63" s="10" t="str">
        <f>IF(I63=J63,"TAM",(CONCATENATE(G63,"/",H63)))</f>
        <v>5/192</v>
      </c>
      <c r="L63" s="37">
        <f>4890.77*5/192</f>
        <v>127.36380208333334</v>
      </c>
      <c r="M63" s="38">
        <v>0</v>
      </c>
      <c r="N63" s="37">
        <f>0*101.73</f>
        <v>0</v>
      </c>
      <c r="O63" s="37">
        <v>101.73</v>
      </c>
      <c r="P63" s="37">
        <v>25.64</v>
      </c>
      <c r="Q63" s="37">
        <v>45.687829536561303</v>
      </c>
      <c r="R63" s="37">
        <v>56.04</v>
      </c>
      <c r="S63" s="16">
        <v>0</v>
      </c>
      <c r="T63" s="16">
        <v>0</v>
      </c>
      <c r="U63" s="16">
        <v>0.44910871460298202</v>
      </c>
      <c r="V63" s="16">
        <v>0</v>
      </c>
      <c r="W63" s="45">
        <f>IF(V63&gt;U63,1,V63)</f>
        <v>0</v>
      </c>
      <c r="X63" s="16">
        <v>1</v>
      </c>
      <c r="Y63" s="37">
        <v>0</v>
      </c>
      <c r="Z63" s="37" t="str">
        <f>IF(X63=1,IF(OR(M63=0,W63&gt;V63),"0",(Q63-N63)),0)</f>
        <v>0</v>
      </c>
      <c r="AA63" s="10" t="s">
        <v>850</v>
      </c>
      <c r="AB63" s="37" t="s">
        <v>853</v>
      </c>
      <c r="AC63" s="37">
        <v>8.4499999999999993</v>
      </c>
      <c r="AD63" s="37">
        <v>324.33999999999997</v>
      </c>
      <c r="AE63" s="37">
        <f>ROUND(AC63*100,0)</f>
        <v>845</v>
      </c>
      <c r="AF63" s="37">
        <f>ROUND(AD63*100,0)</f>
        <v>32434</v>
      </c>
      <c r="AG63" s="16" t="str">
        <f>IF(AC63=AD63,"TAM",(CONCATENATE(AE63,"/",AF63)))</f>
        <v>845/32434</v>
      </c>
      <c r="AH63" s="10" t="s">
        <v>42</v>
      </c>
      <c r="AI63" s="46" t="s">
        <v>42</v>
      </c>
      <c r="AJ63" s="46" t="s">
        <v>852</v>
      </c>
      <c r="AK63" s="84" t="s">
        <v>851</v>
      </c>
      <c r="AL63" s="1"/>
    </row>
    <row r="64" spans="1:38" ht="12.75" customHeight="1" x14ac:dyDescent="0.2">
      <c r="A64" s="12"/>
      <c r="B64" s="12"/>
      <c r="C64" s="12"/>
      <c r="D64" s="47"/>
      <c r="E64" s="13" t="s">
        <v>42</v>
      </c>
      <c r="F64" s="13"/>
      <c r="G64" s="13"/>
      <c r="H64" s="13"/>
      <c r="I64" s="39"/>
      <c r="J64" s="39"/>
      <c r="K64" s="14"/>
      <c r="L64" s="14"/>
      <c r="M64" s="47"/>
      <c r="N64" s="47"/>
      <c r="O64" s="47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88"/>
      <c r="AL64" s="1"/>
    </row>
    <row r="65" spans="1:38" ht="12.75" customHeight="1" x14ac:dyDescent="0.2">
      <c r="A65" s="10">
        <v>35</v>
      </c>
      <c r="B65" s="10">
        <v>1195</v>
      </c>
      <c r="C65" s="10" t="s">
        <v>854</v>
      </c>
      <c r="D65" s="37">
        <v>4890.7700000000004</v>
      </c>
      <c r="E65" s="17" t="s">
        <v>855</v>
      </c>
      <c r="F65" s="17" t="s">
        <v>856</v>
      </c>
      <c r="G65" s="11" t="s">
        <v>857</v>
      </c>
      <c r="H65" s="11" t="s">
        <v>858</v>
      </c>
      <c r="I65" s="15">
        <f>ROUND(G65,0)</f>
        <v>17</v>
      </c>
      <c r="J65" s="15">
        <f>ROUND(H65,0)</f>
        <v>224</v>
      </c>
      <c r="K65" s="10" t="str">
        <f>IF(I65=J65,"TAM",(CONCATENATE(G65,"/",H65)))</f>
        <v>17/224</v>
      </c>
      <c r="L65" s="37">
        <f>4890.77*17/224</f>
        <v>371.17450892857147</v>
      </c>
      <c r="M65" s="38">
        <v>0</v>
      </c>
      <c r="N65" s="37">
        <f>0*296.44</f>
        <v>0</v>
      </c>
      <c r="O65" s="37">
        <v>296.44</v>
      </c>
      <c r="P65" s="37">
        <v>74.73</v>
      </c>
      <c r="Q65" s="37">
        <v>133.13378735690799</v>
      </c>
      <c r="R65" s="37">
        <v>163.31</v>
      </c>
      <c r="S65" s="16">
        <v>0</v>
      </c>
      <c r="T65" s="16">
        <v>0</v>
      </c>
      <c r="U65" s="16">
        <v>0.44910871460298202</v>
      </c>
      <c r="V65" s="16">
        <v>0</v>
      </c>
      <c r="W65" s="45">
        <f>IF(V65&gt;U65,1,V65)</f>
        <v>0</v>
      </c>
      <c r="X65" s="16">
        <v>1</v>
      </c>
      <c r="Y65" s="37">
        <v>0</v>
      </c>
      <c r="Z65" s="37" t="str">
        <f>IF(X65=1,IF(OR(M65=0,W65&gt;V65),"0",(Q65-N65)),0)</f>
        <v>0</v>
      </c>
      <c r="AA65" s="10" t="s">
        <v>859</v>
      </c>
      <c r="AB65" s="37" t="s">
        <v>862</v>
      </c>
      <c r="AC65" s="37">
        <v>24.62</v>
      </c>
      <c r="AD65" s="37">
        <v>324.33999999999997</v>
      </c>
      <c r="AE65" s="37">
        <f>ROUND(AC65*100,0)</f>
        <v>2462</v>
      </c>
      <c r="AF65" s="37">
        <f>ROUND(AD65*100,0)</f>
        <v>32434</v>
      </c>
      <c r="AG65" s="16" t="str">
        <f>IF(AC65=AD65,"TAM",(CONCATENATE(AE65,"/",AF65)))</f>
        <v>2462/32434</v>
      </c>
      <c r="AH65" s="10" t="s">
        <v>42</v>
      </c>
      <c r="AI65" s="46" t="s">
        <v>42</v>
      </c>
      <c r="AJ65" s="46" t="s">
        <v>861</v>
      </c>
      <c r="AK65" s="84" t="s">
        <v>860</v>
      </c>
      <c r="AL65" s="1"/>
    </row>
    <row r="66" spans="1:38" ht="12.75" customHeight="1" x14ac:dyDescent="0.2">
      <c r="A66" s="12"/>
      <c r="B66" s="12"/>
      <c r="C66" s="12"/>
      <c r="D66" s="47"/>
      <c r="E66" s="13" t="s">
        <v>42</v>
      </c>
      <c r="F66" s="13"/>
      <c r="G66" s="13"/>
      <c r="H66" s="13"/>
      <c r="I66" s="39"/>
      <c r="J66" s="39"/>
      <c r="K66" s="14"/>
      <c r="L66" s="14"/>
      <c r="M66" s="47"/>
      <c r="N66" s="47"/>
      <c r="O66" s="47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88"/>
      <c r="AL66" s="1"/>
    </row>
    <row r="67" spans="1:38" ht="12.75" customHeight="1" x14ac:dyDescent="0.2">
      <c r="A67" s="10">
        <v>29</v>
      </c>
      <c r="B67" s="10">
        <v>1195</v>
      </c>
      <c r="C67" s="10" t="s">
        <v>863</v>
      </c>
      <c r="D67" s="37">
        <v>4890.7700000000004</v>
      </c>
      <c r="E67" s="17" t="s">
        <v>864</v>
      </c>
      <c r="F67" s="17" t="s">
        <v>865</v>
      </c>
      <c r="G67" s="11" t="s">
        <v>866</v>
      </c>
      <c r="H67" s="11" t="s">
        <v>867</v>
      </c>
      <c r="I67" s="15">
        <f>ROUND(G67,0)</f>
        <v>17</v>
      </c>
      <c r="J67" s="15">
        <f>ROUND(H67,0)</f>
        <v>224</v>
      </c>
      <c r="K67" s="10" t="str">
        <f>IF(I67=J67,"TAM",(CONCATENATE(G67,"/",H67)))</f>
        <v>17/224</v>
      </c>
      <c r="L67" s="37">
        <f>4890.77*17/224</f>
        <v>371.17450892857147</v>
      </c>
      <c r="M67" s="38">
        <v>0</v>
      </c>
      <c r="N67" s="37">
        <f>0*296.44</f>
        <v>0</v>
      </c>
      <c r="O67" s="37">
        <v>296.44</v>
      </c>
      <c r="P67" s="37">
        <v>74.73</v>
      </c>
      <c r="Q67" s="37">
        <v>133.13378735690799</v>
      </c>
      <c r="R67" s="37">
        <v>163.31</v>
      </c>
      <c r="S67" s="16">
        <v>0</v>
      </c>
      <c r="T67" s="16">
        <v>0</v>
      </c>
      <c r="U67" s="16">
        <v>0.44910871460298202</v>
      </c>
      <c r="V67" s="16">
        <v>0</v>
      </c>
      <c r="W67" s="45">
        <f>IF(V67&gt;U67,1,V67)</f>
        <v>0</v>
      </c>
      <c r="X67" s="16">
        <v>1</v>
      </c>
      <c r="Y67" s="37">
        <v>0</v>
      </c>
      <c r="Z67" s="37" t="str">
        <f>IF(X67=1,IF(OR(M67=0,W67&gt;V67),"0",(Q67-N67)),0)</f>
        <v>0</v>
      </c>
      <c r="AA67" s="10" t="s">
        <v>868</v>
      </c>
      <c r="AB67" s="37" t="s">
        <v>871</v>
      </c>
      <c r="AC67" s="37">
        <v>24.61</v>
      </c>
      <c r="AD67" s="37">
        <v>324.33999999999997</v>
      </c>
      <c r="AE67" s="37">
        <f>ROUND(AC67*100,0)</f>
        <v>2461</v>
      </c>
      <c r="AF67" s="37">
        <f>ROUND(AD67*100,0)</f>
        <v>32434</v>
      </c>
      <c r="AG67" s="16" t="str">
        <f>IF(AC67=AD67,"TAM",(CONCATENATE(AE67,"/",AF67)))</f>
        <v>2461/32434</v>
      </c>
      <c r="AH67" s="10" t="s">
        <v>42</v>
      </c>
      <c r="AI67" s="46" t="s">
        <v>42</v>
      </c>
      <c r="AJ67" s="46" t="s">
        <v>870</v>
      </c>
      <c r="AK67" s="84" t="s">
        <v>869</v>
      </c>
      <c r="AL67" s="1"/>
    </row>
    <row r="68" spans="1:38" ht="12.75" customHeight="1" x14ac:dyDescent="0.2">
      <c r="A68" s="12"/>
      <c r="B68" s="12"/>
      <c r="C68" s="12"/>
      <c r="D68" s="47"/>
      <c r="E68" s="13" t="s">
        <v>42</v>
      </c>
      <c r="F68" s="13"/>
      <c r="G68" s="13"/>
      <c r="H68" s="13"/>
      <c r="I68" s="39"/>
      <c r="J68" s="39"/>
      <c r="K68" s="14"/>
      <c r="L68" s="14"/>
      <c r="M68" s="47"/>
      <c r="N68" s="47"/>
      <c r="O68" s="47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88"/>
      <c r="AL68" s="1"/>
    </row>
    <row r="69" spans="1:38" ht="12.75" customHeight="1" x14ac:dyDescent="0.2">
      <c r="A69" s="10">
        <v>20</v>
      </c>
      <c r="B69" s="10">
        <v>1195</v>
      </c>
      <c r="C69" s="10" t="s">
        <v>872</v>
      </c>
      <c r="D69" s="37">
        <v>4890.7700000000004</v>
      </c>
      <c r="E69" s="17" t="s">
        <v>873</v>
      </c>
      <c r="F69" s="17" t="s">
        <v>874</v>
      </c>
      <c r="G69" s="11" t="s">
        <v>875</v>
      </c>
      <c r="H69" s="11" t="s">
        <v>876</v>
      </c>
      <c r="I69" s="15">
        <f>ROUND(G69,0)</f>
        <v>5</v>
      </c>
      <c r="J69" s="15">
        <f>ROUND(H69,0)</f>
        <v>192</v>
      </c>
      <c r="K69" s="10" t="str">
        <f>IF(I69=J69,"TAM",(CONCATENATE(G69,"/",H69)))</f>
        <v>5/192</v>
      </c>
      <c r="L69" s="37">
        <f>4890.77*5/192</f>
        <v>127.36380208333334</v>
      </c>
      <c r="M69" s="38">
        <v>0</v>
      </c>
      <c r="N69" s="37">
        <f>0*101.73</f>
        <v>0</v>
      </c>
      <c r="O69" s="37">
        <v>101.73</v>
      </c>
      <c r="P69" s="37">
        <v>25.64</v>
      </c>
      <c r="Q69" s="37">
        <v>45.687829536561303</v>
      </c>
      <c r="R69" s="37">
        <v>56.04</v>
      </c>
      <c r="S69" s="16">
        <v>0</v>
      </c>
      <c r="T69" s="16">
        <v>0</v>
      </c>
      <c r="U69" s="16">
        <v>0.44910871460298202</v>
      </c>
      <c r="V69" s="16">
        <v>0</v>
      </c>
      <c r="W69" s="45">
        <f>IF(V69&gt;U69,1,V69)</f>
        <v>0</v>
      </c>
      <c r="X69" s="16">
        <v>1</v>
      </c>
      <c r="Y69" s="37">
        <v>0</v>
      </c>
      <c r="Z69" s="37" t="str">
        <f>IF(X69=1,IF(OR(M69=0,W69&gt;V69),"0",(Q69-N69)),0)</f>
        <v>0</v>
      </c>
      <c r="AA69" s="10" t="s">
        <v>877</v>
      </c>
      <c r="AB69" s="37" t="s">
        <v>880</v>
      </c>
      <c r="AC69" s="37">
        <v>8.4499999999999993</v>
      </c>
      <c r="AD69" s="37">
        <v>324.33999999999997</v>
      </c>
      <c r="AE69" s="37">
        <f>ROUND(AC69*100,0)</f>
        <v>845</v>
      </c>
      <c r="AF69" s="37">
        <f>ROUND(AD69*100,0)</f>
        <v>32434</v>
      </c>
      <c r="AG69" s="16" t="str">
        <f>IF(AC69=AD69,"TAM",(CONCATENATE(AE69,"/",AF69)))</f>
        <v>845/32434</v>
      </c>
      <c r="AH69" s="10" t="s">
        <v>42</v>
      </c>
      <c r="AI69" s="46" t="s">
        <v>42</v>
      </c>
      <c r="AJ69" s="46" t="s">
        <v>879</v>
      </c>
      <c r="AK69" s="84" t="s">
        <v>878</v>
      </c>
      <c r="AL69" s="1"/>
    </row>
    <row r="70" spans="1:38" ht="12.75" customHeight="1" x14ac:dyDescent="0.2">
      <c r="A70" s="12"/>
      <c r="B70" s="12"/>
      <c r="C70" s="12"/>
      <c r="D70" s="47"/>
      <c r="E70" s="13" t="s">
        <v>42</v>
      </c>
      <c r="F70" s="13"/>
      <c r="G70" s="13"/>
      <c r="H70" s="13"/>
      <c r="I70" s="39"/>
      <c r="J70" s="39"/>
      <c r="K70" s="14"/>
      <c r="L70" s="14"/>
      <c r="M70" s="47"/>
      <c r="N70" s="47"/>
      <c r="O70" s="47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88"/>
      <c r="AL70" s="1"/>
    </row>
    <row r="71" spans="1:38" ht="12.75" customHeight="1" x14ac:dyDescent="0.2">
      <c r="A71" s="10">
        <v>25</v>
      </c>
      <c r="B71" s="10">
        <v>1195</v>
      </c>
      <c r="C71" s="10" t="s">
        <v>881</v>
      </c>
      <c r="D71" s="37">
        <v>4890.7700000000004</v>
      </c>
      <c r="E71" s="17" t="s">
        <v>882</v>
      </c>
      <c r="F71" s="17" t="s">
        <v>883</v>
      </c>
      <c r="G71" s="11" t="s">
        <v>884</v>
      </c>
      <c r="H71" s="11" t="s">
        <v>885</v>
      </c>
      <c r="I71" s="15">
        <f>ROUND(G71,0)</f>
        <v>5</v>
      </c>
      <c r="J71" s="15">
        <f>ROUND(H71,0)</f>
        <v>192</v>
      </c>
      <c r="K71" s="10" t="str">
        <f>IF(I71=J71,"TAM",(CONCATENATE(G71,"/",H71)))</f>
        <v>5/192</v>
      </c>
      <c r="L71" s="37">
        <f>4890.77*5/192</f>
        <v>127.36380208333334</v>
      </c>
      <c r="M71" s="38">
        <v>0</v>
      </c>
      <c r="N71" s="37">
        <f>0*101.72</f>
        <v>0</v>
      </c>
      <c r="O71" s="37">
        <v>101.72</v>
      </c>
      <c r="P71" s="37">
        <v>25.64</v>
      </c>
      <c r="Q71" s="37">
        <v>45.683338449415302</v>
      </c>
      <c r="R71" s="37">
        <v>56.03</v>
      </c>
      <c r="S71" s="16">
        <v>0</v>
      </c>
      <c r="T71" s="16">
        <v>0</v>
      </c>
      <c r="U71" s="16">
        <v>0.44910871460298202</v>
      </c>
      <c r="V71" s="16">
        <v>0</v>
      </c>
      <c r="W71" s="45">
        <f>IF(V71&gt;U71,1,V71)</f>
        <v>0</v>
      </c>
      <c r="X71" s="16">
        <v>1</v>
      </c>
      <c r="Y71" s="37">
        <v>0</v>
      </c>
      <c r="Z71" s="37" t="str">
        <f>IF(X71=1,IF(OR(M71=0,W71&gt;V71),"0",(Q71-N71)),0)</f>
        <v>0</v>
      </c>
      <c r="AA71" s="10" t="s">
        <v>886</v>
      </c>
      <c r="AB71" s="37" t="s">
        <v>889</v>
      </c>
      <c r="AC71" s="37">
        <v>8.4499999999999993</v>
      </c>
      <c r="AD71" s="37">
        <v>324.33999999999997</v>
      </c>
      <c r="AE71" s="37">
        <f>ROUND(AC71*100,0)</f>
        <v>845</v>
      </c>
      <c r="AF71" s="37">
        <f>ROUND(AD71*100,0)</f>
        <v>32434</v>
      </c>
      <c r="AG71" s="16" t="str">
        <f>IF(AC71=AD71,"TAM",(CONCATENATE(AE71,"/",AF71)))</f>
        <v>845/32434</v>
      </c>
      <c r="AH71" s="10" t="s">
        <v>42</v>
      </c>
      <c r="AI71" s="46" t="s">
        <v>42</v>
      </c>
      <c r="AJ71" s="46" t="s">
        <v>888</v>
      </c>
      <c r="AK71" s="84" t="s">
        <v>887</v>
      </c>
      <c r="AL71" s="1"/>
    </row>
    <row r="72" spans="1:38" ht="12.75" customHeight="1" x14ac:dyDescent="0.2">
      <c r="A72" s="12"/>
      <c r="B72" s="12"/>
      <c r="C72" s="12"/>
      <c r="D72" s="47"/>
      <c r="E72" s="13" t="s">
        <v>42</v>
      </c>
      <c r="F72" s="13"/>
      <c r="G72" s="13"/>
      <c r="H72" s="13"/>
      <c r="I72" s="39"/>
      <c r="J72" s="39"/>
      <c r="K72" s="14"/>
      <c r="L72" s="14"/>
      <c r="M72" s="47"/>
      <c r="N72" s="47"/>
      <c r="O72" s="47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88"/>
      <c r="AL72" s="1"/>
    </row>
    <row r="73" spans="1:38" ht="12.75" customHeight="1" x14ac:dyDescent="0.2">
      <c r="A73" s="10">
        <v>34</v>
      </c>
      <c r="B73" s="10">
        <v>1195</v>
      </c>
      <c r="C73" s="10" t="s">
        <v>890</v>
      </c>
      <c r="D73" s="37">
        <v>4890.7700000000004</v>
      </c>
      <c r="E73" s="17" t="s">
        <v>891</v>
      </c>
      <c r="F73" s="17" t="s">
        <v>892</v>
      </c>
      <c r="G73" s="11" t="s">
        <v>893</v>
      </c>
      <c r="H73" s="11" t="s">
        <v>894</v>
      </c>
      <c r="I73" s="15">
        <f>ROUND(G73,0)</f>
        <v>17</v>
      </c>
      <c r="J73" s="15">
        <f>ROUND(H73,0)</f>
        <v>224</v>
      </c>
      <c r="K73" s="10" t="str">
        <f>IF(I73=J73,"TAM",(CONCATENATE(G73,"/",H73)))</f>
        <v>17/224</v>
      </c>
      <c r="L73" s="37">
        <f>4890.77*17/224</f>
        <v>371.17450892857147</v>
      </c>
      <c r="M73" s="38">
        <v>0</v>
      </c>
      <c r="N73" s="37">
        <f>0*296.44</f>
        <v>0</v>
      </c>
      <c r="O73" s="37">
        <v>296.44</v>
      </c>
      <c r="P73" s="37">
        <v>74.73</v>
      </c>
      <c r="Q73" s="37">
        <v>133.13378735690799</v>
      </c>
      <c r="R73" s="37">
        <v>163.31</v>
      </c>
      <c r="S73" s="16">
        <v>0</v>
      </c>
      <c r="T73" s="16">
        <v>0</v>
      </c>
      <c r="U73" s="16">
        <v>0.44910871460298202</v>
      </c>
      <c r="V73" s="16">
        <v>0</v>
      </c>
      <c r="W73" s="45">
        <f>IF(V73&gt;U73,1,V73)</f>
        <v>0</v>
      </c>
      <c r="X73" s="16">
        <v>1</v>
      </c>
      <c r="Y73" s="37">
        <v>0</v>
      </c>
      <c r="Z73" s="37" t="str">
        <f>IF(X73=1,IF(OR(M73=0,W73&gt;V73),"0",(Q73-N73)),0)</f>
        <v>0</v>
      </c>
      <c r="AA73" s="10" t="s">
        <v>895</v>
      </c>
      <c r="AB73" s="37" t="s">
        <v>898</v>
      </c>
      <c r="AC73" s="37">
        <v>24.62</v>
      </c>
      <c r="AD73" s="37">
        <v>324.33999999999997</v>
      </c>
      <c r="AE73" s="37">
        <f>ROUND(AC73*100,0)</f>
        <v>2462</v>
      </c>
      <c r="AF73" s="37">
        <f>ROUND(AD73*100,0)</f>
        <v>32434</v>
      </c>
      <c r="AG73" s="16" t="str">
        <f>IF(AC73=AD73,"TAM",(CONCATENATE(AE73,"/",AF73)))</f>
        <v>2462/32434</v>
      </c>
      <c r="AH73" s="10" t="s">
        <v>42</v>
      </c>
      <c r="AI73" s="46" t="s">
        <v>42</v>
      </c>
      <c r="AJ73" s="46" t="s">
        <v>897</v>
      </c>
      <c r="AK73" s="84" t="s">
        <v>896</v>
      </c>
      <c r="AL73" s="1"/>
    </row>
    <row r="74" spans="1:38" ht="12.75" customHeight="1" x14ac:dyDescent="0.2">
      <c r="A74" s="12"/>
      <c r="B74" s="12"/>
      <c r="C74" s="12"/>
      <c r="D74" s="47"/>
      <c r="E74" s="13" t="s">
        <v>42</v>
      </c>
      <c r="F74" s="13"/>
      <c r="G74" s="13"/>
      <c r="H74" s="13"/>
      <c r="I74" s="39"/>
      <c r="J74" s="39"/>
      <c r="K74" s="14"/>
      <c r="L74" s="14"/>
      <c r="M74" s="47"/>
      <c r="N74" s="47"/>
      <c r="O74" s="47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88"/>
      <c r="AL74" s="1"/>
    </row>
    <row r="75" spans="1:38" ht="12.75" customHeight="1" x14ac:dyDescent="0.2">
      <c r="A75" s="10">
        <v>28</v>
      </c>
      <c r="B75" s="10">
        <v>1195</v>
      </c>
      <c r="C75" s="10" t="s">
        <v>899</v>
      </c>
      <c r="D75" s="37">
        <v>4890.7700000000004</v>
      </c>
      <c r="E75" s="17" t="s">
        <v>900</v>
      </c>
      <c r="F75" s="17" t="s">
        <v>901</v>
      </c>
      <c r="G75" s="11" t="s">
        <v>902</v>
      </c>
      <c r="H75" s="11" t="s">
        <v>903</v>
      </c>
      <c r="I75" s="15">
        <f>ROUND(G75,0)</f>
        <v>5</v>
      </c>
      <c r="J75" s="15">
        <f>ROUND(H75,0)</f>
        <v>192</v>
      </c>
      <c r="K75" s="10" t="str">
        <f>IF(I75=J75,"TAM",(CONCATENATE(G75,"/",H75)))</f>
        <v>5/192</v>
      </c>
      <c r="L75" s="37">
        <f>4890.77*5/192</f>
        <v>127.36380208333334</v>
      </c>
      <c r="M75" s="38">
        <v>0</v>
      </c>
      <c r="N75" s="37">
        <f>0*101.72</f>
        <v>0</v>
      </c>
      <c r="O75" s="37">
        <v>101.72</v>
      </c>
      <c r="P75" s="37">
        <v>25.64</v>
      </c>
      <c r="Q75" s="37">
        <v>45.683338449415302</v>
      </c>
      <c r="R75" s="37">
        <v>56.03</v>
      </c>
      <c r="S75" s="16">
        <v>0</v>
      </c>
      <c r="T75" s="16">
        <v>0</v>
      </c>
      <c r="U75" s="16">
        <v>0.44910871460298202</v>
      </c>
      <c r="V75" s="16">
        <v>0</v>
      </c>
      <c r="W75" s="45">
        <f>IF(V75&gt;U75,1,V75)</f>
        <v>0</v>
      </c>
      <c r="X75" s="16">
        <v>1</v>
      </c>
      <c r="Y75" s="37">
        <v>0</v>
      </c>
      <c r="Z75" s="37" t="str">
        <f>IF(X75=1,IF(OR(M75=0,W75&gt;V75),"0",(Q75-N75)),0)</f>
        <v>0</v>
      </c>
      <c r="AA75" s="10" t="s">
        <v>904</v>
      </c>
      <c r="AB75" s="37" t="s">
        <v>907</v>
      </c>
      <c r="AC75" s="37">
        <v>8.4499999999999993</v>
      </c>
      <c r="AD75" s="37">
        <v>324.33999999999997</v>
      </c>
      <c r="AE75" s="37">
        <f>ROUND(AC75*100,0)</f>
        <v>845</v>
      </c>
      <c r="AF75" s="37">
        <f>ROUND(AD75*100,0)</f>
        <v>32434</v>
      </c>
      <c r="AG75" s="16" t="str">
        <f>IF(AC75=AD75,"TAM",(CONCATENATE(AE75,"/",AF75)))</f>
        <v>845/32434</v>
      </c>
      <c r="AH75" s="10" t="s">
        <v>42</v>
      </c>
      <c r="AI75" s="46" t="s">
        <v>42</v>
      </c>
      <c r="AJ75" s="46" t="s">
        <v>906</v>
      </c>
      <c r="AK75" s="84" t="s">
        <v>905</v>
      </c>
      <c r="AL75" s="1"/>
    </row>
    <row r="76" spans="1:38" ht="12.75" customHeight="1" x14ac:dyDescent="0.2">
      <c r="A76" s="12"/>
      <c r="B76" s="12"/>
      <c r="C76" s="12"/>
      <c r="D76" s="47"/>
      <c r="E76" s="13" t="s">
        <v>42</v>
      </c>
      <c r="F76" s="13"/>
      <c r="G76" s="13"/>
      <c r="H76" s="13"/>
      <c r="I76" s="39"/>
      <c r="J76" s="39"/>
      <c r="K76" s="14"/>
      <c r="L76" s="14"/>
      <c r="M76" s="47"/>
      <c r="N76" s="47"/>
      <c r="O76" s="47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88"/>
      <c r="AL76" s="1"/>
    </row>
    <row r="77" spans="1:38" ht="12.75" customHeight="1" x14ac:dyDescent="0.2">
      <c r="A77" s="10">
        <v>5</v>
      </c>
      <c r="B77" s="10">
        <v>1185</v>
      </c>
      <c r="C77" s="10" t="s">
        <v>120</v>
      </c>
      <c r="D77" s="37">
        <v>7538.6</v>
      </c>
      <c r="E77" s="17" t="s">
        <v>121</v>
      </c>
      <c r="F77" s="17" t="s">
        <v>122</v>
      </c>
      <c r="G77" s="11" t="s">
        <v>123</v>
      </c>
      <c r="H77" s="11" t="s">
        <v>124</v>
      </c>
      <c r="I77" s="15">
        <f>ROUND(G77,0)</f>
        <v>3</v>
      </c>
      <c r="J77" s="15">
        <f>ROUND(H77,0)</f>
        <v>16</v>
      </c>
      <c r="K77" s="10" t="str">
        <f>IF(I77=J77,"TAM",(CONCATENATE(G77,"/",H77)))</f>
        <v>3/16</v>
      </c>
      <c r="L77" s="37">
        <f>7538.6*3/16</f>
        <v>1413.4875000000002</v>
      </c>
      <c r="M77" s="38">
        <v>0</v>
      </c>
      <c r="N77" s="37">
        <f>0*1413.49</f>
        <v>0</v>
      </c>
      <c r="O77" s="37">
        <v>1413.49</v>
      </c>
      <c r="P77" s="37">
        <v>0</v>
      </c>
      <c r="Q77" s="37">
        <v>634.81067700416895</v>
      </c>
      <c r="R77" s="37">
        <v>778.68</v>
      </c>
      <c r="S77" s="16">
        <v>0</v>
      </c>
      <c r="T77" s="16">
        <v>0</v>
      </c>
      <c r="U77" s="16">
        <v>0.44910871460298202</v>
      </c>
      <c r="V77" s="16">
        <v>0</v>
      </c>
      <c r="W77" s="45">
        <f>IF(V77&gt;U77,1,V77)</f>
        <v>0</v>
      </c>
      <c r="X77" s="16">
        <v>1</v>
      </c>
      <c r="Y77" s="37">
        <v>0</v>
      </c>
      <c r="Z77" s="37" t="str">
        <f>IF(X77=1,IF(OR(M77=0,W77&gt;V77),"0",(Q77-N77)),0)</f>
        <v>0</v>
      </c>
      <c r="AA77" s="10" t="s">
        <v>125</v>
      </c>
      <c r="AB77" s="37" t="s">
        <v>128</v>
      </c>
      <c r="AC77" s="37">
        <v>222.86</v>
      </c>
      <c r="AD77" s="37">
        <v>1188.57</v>
      </c>
      <c r="AE77" s="37">
        <f>ROUND(AC77*100,0)</f>
        <v>22286</v>
      </c>
      <c r="AF77" s="37">
        <f>ROUND(AD77*100,0)</f>
        <v>118857</v>
      </c>
      <c r="AG77" s="16" t="str">
        <f>IF(AC77=AD77,"TAM",(CONCATENATE(AE77,"/",AF77)))</f>
        <v>22286/118857</v>
      </c>
      <c r="AH77" s="10" t="s">
        <v>42</v>
      </c>
      <c r="AI77" s="46" t="s">
        <v>42</v>
      </c>
      <c r="AJ77" s="46" t="s">
        <v>127</v>
      </c>
      <c r="AK77" s="84" t="s">
        <v>126</v>
      </c>
      <c r="AL77" s="1" t="s">
        <v>42</v>
      </c>
    </row>
    <row r="78" spans="1:38" ht="12.75" customHeight="1" x14ac:dyDescent="0.2">
      <c r="A78" s="12"/>
      <c r="B78" s="12"/>
      <c r="C78" s="12"/>
      <c r="D78" s="47"/>
      <c r="E78" s="13" t="s">
        <v>42</v>
      </c>
      <c r="F78" s="13"/>
      <c r="G78" s="13"/>
      <c r="H78" s="13"/>
      <c r="I78" s="39"/>
      <c r="J78" s="39"/>
      <c r="K78" s="14"/>
      <c r="L78" s="14"/>
      <c r="M78" s="47"/>
      <c r="N78" s="47"/>
      <c r="O78" s="47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88"/>
    </row>
    <row r="79" spans="1:38" ht="12.75" customHeight="1" x14ac:dyDescent="0.2">
      <c r="A79" s="10">
        <v>6</v>
      </c>
      <c r="B79" s="10">
        <v>1185</v>
      </c>
      <c r="C79" s="10" t="s">
        <v>129</v>
      </c>
      <c r="D79" s="37">
        <v>7538.6</v>
      </c>
      <c r="E79" s="17" t="s">
        <v>130</v>
      </c>
      <c r="F79" s="17" t="s">
        <v>131</v>
      </c>
      <c r="G79" s="11" t="s">
        <v>132</v>
      </c>
      <c r="H79" s="11" t="s">
        <v>133</v>
      </c>
      <c r="I79" s="15">
        <f>ROUND(G79,0)</f>
        <v>3</v>
      </c>
      <c r="J79" s="15">
        <f>ROUND(H79,0)</f>
        <v>16</v>
      </c>
      <c r="K79" s="10" t="str">
        <f>IF(I79=J79,"TAM",(CONCATENATE(G79,"/",H79)))</f>
        <v>3/16</v>
      </c>
      <c r="L79" s="37">
        <f>7538.6*3/16</f>
        <v>1413.4875000000002</v>
      </c>
      <c r="M79" s="38">
        <v>0</v>
      </c>
      <c r="N79" s="37">
        <f>0*1413.49</f>
        <v>0</v>
      </c>
      <c r="O79" s="37">
        <v>1413.49</v>
      </c>
      <c r="P79" s="37">
        <v>0</v>
      </c>
      <c r="Q79" s="37">
        <v>634.81067700416895</v>
      </c>
      <c r="R79" s="37">
        <v>778.68</v>
      </c>
      <c r="S79" s="16">
        <v>0</v>
      </c>
      <c r="T79" s="16">
        <v>0</v>
      </c>
      <c r="U79" s="16">
        <v>0.44910871460298202</v>
      </c>
      <c r="V79" s="16">
        <v>0</v>
      </c>
      <c r="W79" s="45">
        <f>IF(V79&gt;U79,1,V79)</f>
        <v>0</v>
      </c>
      <c r="X79" s="16">
        <v>1</v>
      </c>
      <c r="Y79" s="37">
        <v>0</v>
      </c>
      <c r="Z79" s="37" t="str">
        <f>IF(X79=1,IF(OR(M79=0,W79&gt;V79),"0",(Q79-N79)),0)</f>
        <v>0</v>
      </c>
      <c r="AA79" s="10" t="s">
        <v>134</v>
      </c>
      <c r="AB79" s="37" t="s">
        <v>137</v>
      </c>
      <c r="AC79" s="37">
        <v>222.86</v>
      </c>
      <c r="AD79" s="37">
        <v>1188.57</v>
      </c>
      <c r="AE79" s="37">
        <f>ROUND(AC79*100,0)</f>
        <v>22286</v>
      </c>
      <c r="AF79" s="37">
        <f>ROUND(AD79*100,0)</f>
        <v>118857</v>
      </c>
      <c r="AG79" s="16" t="str">
        <f>IF(AC79=AD79,"TAM",(CONCATENATE(AE79,"/",AF79)))</f>
        <v>22286/118857</v>
      </c>
      <c r="AH79" s="10" t="s">
        <v>42</v>
      </c>
      <c r="AI79" s="46" t="s">
        <v>42</v>
      </c>
      <c r="AJ79" s="46" t="s">
        <v>136</v>
      </c>
      <c r="AK79" s="84" t="s">
        <v>135</v>
      </c>
      <c r="AL79" s="1" t="s">
        <v>42</v>
      </c>
    </row>
    <row r="80" spans="1:38" ht="12.75" customHeight="1" x14ac:dyDescent="0.2">
      <c r="A80" s="12"/>
      <c r="B80" s="12"/>
      <c r="C80" s="12"/>
      <c r="D80" s="47"/>
      <c r="E80" s="13" t="s">
        <v>42</v>
      </c>
      <c r="F80" s="13"/>
      <c r="G80" s="13"/>
      <c r="H80" s="13"/>
      <c r="I80" s="39"/>
      <c r="J80" s="39"/>
      <c r="K80" s="14"/>
      <c r="L80" s="14"/>
      <c r="M80" s="47"/>
      <c r="N80" s="47"/>
      <c r="O80" s="47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88"/>
    </row>
    <row r="81" spans="1:38" ht="12.75" customHeight="1" x14ac:dyDescent="0.2">
      <c r="A81" s="10">
        <v>7</v>
      </c>
      <c r="B81" s="10">
        <v>1185</v>
      </c>
      <c r="C81" s="10" t="s">
        <v>138</v>
      </c>
      <c r="D81" s="37">
        <v>7538.6</v>
      </c>
      <c r="E81" s="17" t="s">
        <v>139</v>
      </c>
      <c r="F81" s="17" t="s">
        <v>140</v>
      </c>
      <c r="G81" s="11" t="s">
        <v>141</v>
      </c>
      <c r="H81" s="11" t="s">
        <v>142</v>
      </c>
      <c r="I81" s="15">
        <f>ROUND(G81,0)</f>
        <v>3</v>
      </c>
      <c r="J81" s="15">
        <f>ROUND(H81,0)</f>
        <v>16</v>
      </c>
      <c r="K81" s="10" t="str">
        <f>IF(I81=J81,"TAM",(CONCATENATE(G81,"/",H81)))</f>
        <v>3/16</v>
      </c>
      <c r="L81" s="37">
        <f>7538.6*3/16</f>
        <v>1413.4875000000002</v>
      </c>
      <c r="M81" s="38">
        <v>0</v>
      </c>
      <c r="N81" s="37">
        <f>0*1413.49</f>
        <v>0</v>
      </c>
      <c r="O81" s="37">
        <v>1413.49</v>
      </c>
      <c r="P81" s="37">
        <v>0</v>
      </c>
      <c r="Q81" s="37">
        <v>634.81067700416895</v>
      </c>
      <c r="R81" s="37">
        <v>778.67</v>
      </c>
      <c r="S81" s="16">
        <v>0</v>
      </c>
      <c r="T81" s="16">
        <v>0</v>
      </c>
      <c r="U81" s="16">
        <v>0.44910871460298202</v>
      </c>
      <c r="V81" s="16">
        <v>0</v>
      </c>
      <c r="W81" s="45">
        <f>IF(V81&gt;U81,1,V81)</f>
        <v>0</v>
      </c>
      <c r="X81" s="16">
        <v>1</v>
      </c>
      <c r="Y81" s="37">
        <v>0</v>
      </c>
      <c r="Z81" s="37" t="str">
        <f>IF(X81=1,IF(OR(M81=0,W81&gt;V81),"0",(Q81-N81)),0)</f>
        <v>0</v>
      </c>
      <c r="AA81" s="10" t="s">
        <v>143</v>
      </c>
      <c r="AB81" s="37" t="s">
        <v>146</v>
      </c>
      <c r="AC81" s="37">
        <v>222.85</v>
      </c>
      <c r="AD81" s="37">
        <v>1188.57</v>
      </c>
      <c r="AE81" s="37">
        <f>ROUND(AC81*100,0)</f>
        <v>22285</v>
      </c>
      <c r="AF81" s="37">
        <f>ROUND(AD81*100,0)</f>
        <v>118857</v>
      </c>
      <c r="AG81" s="16" t="str">
        <f>IF(AC81=AD81,"TAM",(CONCATENATE(AE81,"/",AF81)))</f>
        <v>22285/118857</v>
      </c>
      <c r="AH81" s="10" t="s">
        <v>42</v>
      </c>
      <c r="AI81" s="46" t="s">
        <v>42</v>
      </c>
      <c r="AJ81" s="46" t="s">
        <v>145</v>
      </c>
      <c r="AK81" s="84" t="s">
        <v>144</v>
      </c>
      <c r="AL81" s="1" t="s">
        <v>42</v>
      </c>
    </row>
    <row r="82" spans="1:38" ht="12.75" customHeight="1" x14ac:dyDescent="0.2">
      <c r="A82" s="12"/>
      <c r="B82" s="12"/>
      <c r="C82" s="12"/>
      <c r="D82" s="47"/>
      <c r="E82" s="13" t="s">
        <v>42</v>
      </c>
      <c r="F82" s="13"/>
      <c r="G82" s="13"/>
      <c r="H82" s="13"/>
      <c r="I82" s="39"/>
      <c r="J82" s="39"/>
      <c r="K82" s="14"/>
      <c r="L82" s="14"/>
      <c r="M82" s="47"/>
      <c r="N82" s="47"/>
      <c r="O82" s="47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88"/>
    </row>
    <row r="83" spans="1:38" ht="12.75" customHeight="1" x14ac:dyDescent="0.2">
      <c r="A83" s="10">
        <v>4</v>
      </c>
      <c r="B83" s="10">
        <v>1185</v>
      </c>
      <c r="C83" s="10" t="s">
        <v>147</v>
      </c>
      <c r="D83" s="37">
        <v>7538.6</v>
      </c>
      <c r="E83" s="17" t="s">
        <v>148</v>
      </c>
      <c r="F83" s="17" t="s">
        <v>149</v>
      </c>
      <c r="G83" s="11" t="s">
        <v>150</v>
      </c>
      <c r="H83" s="11" t="s">
        <v>151</v>
      </c>
      <c r="I83" s="15">
        <f>ROUND(G83,0)</f>
        <v>3</v>
      </c>
      <c r="J83" s="15">
        <f>ROUND(H83,0)</f>
        <v>16</v>
      </c>
      <c r="K83" s="10" t="str">
        <f>IF(I83=J83,"TAM",(CONCATENATE(G83,"/",H83)))</f>
        <v>3/16</v>
      </c>
      <c r="L83" s="37">
        <f>7538.6*3/16</f>
        <v>1413.4875000000002</v>
      </c>
      <c r="M83" s="38">
        <v>0</v>
      </c>
      <c r="N83" s="37">
        <f>0*1413.49</f>
        <v>0</v>
      </c>
      <c r="O83" s="37">
        <v>1413.49</v>
      </c>
      <c r="P83" s="37">
        <v>0</v>
      </c>
      <c r="Q83" s="37">
        <v>634.81067700416895</v>
      </c>
      <c r="R83" s="37">
        <v>778.68</v>
      </c>
      <c r="S83" s="16">
        <v>0</v>
      </c>
      <c r="T83" s="16">
        <v>0</v>
      </c>
      <c r="U83" s="16">
        <v>0.44910871460298202</v>
      </c>
      <c r="V83" s="16">
        <v>0</v>
      </c>
      <c r="W83" s="45">
        <f>IF(V83&gt;U83,1,V83)</f>
        <v>0</v>
      </c>
      <c r="X83" s="16">
        <v>1</v>
      </c>
      <c r="Y83" s="37">
        <v>0</v>
      </c>
      <c r="Z83" s="37" t="str">
        <f>IF(X83=1,IF(OR(M83=0,W83&gt;V83),"0",(Q83-N83)),0)</f>
        <v>0</v>
      </c>
      <c r="AA83" s="10" t="s">
        <v>152</v>
      </c>
      <c r="AB83" s="37" t="s">
        <v>155</v>
      </c>
      <c r="AC83" s="37">
        <v>222.86</v>
      </c>
      <c r="AD83" s="37">
        <v>1188.57</v>
      </c>
      <c r="AE83" s="37">
        <f>ROUND(AC83*100,0)</f>
        <v>22286</v>
      </c>
      <c r="AF83" s="37">
        <f>ROUND(AD83*100,0)</f>
        <v>118857</v>
      </c>
      <c r="AG83" s="16" t="str">
        <f>IF(AC83=AD83,"TAM",(CONCATENATE(AE83,"/",AF83)))</f>
        <v>22286/118857</v>
      </c>
      <c r="AH83" s="10" t="s">
        <v>42</v>
      </c>
      <c r="AI83" s="46" t="s">
        <v>42</v>
      </c>
      <c r="AJ83" s="46" t="s">
        <v>154</v>
      </c>
      <c r="AK83" s="84" t="s">
        <v>153</v>
      </c>
      <c r="AL83" s="1" t="s">
        <v>42</v>
      </c>
    </row>
    <row r="84" spans="1:38" ht="12.75" customHeight="1" x14ac:dyDescent="0.2">
      <c r="A84" s="12"/>
      <c r="B84" s="12"/>
      <c r="C84" s="12"/>
      <c r="D84" s="47"/>
      <c r="E84" s="13" t="s">
        <v>42</v>
      </c>
      <c r="F84" s="13"/>
      <c r="G84" s="13"/>
      <c r="H84" s="13"/>
      <c r="I84" s="39"/>
      <c r="J84" s="39"/>
      <c r="K84" s="14"/>
      <c r="L84" s="14"/>
      <c r="M84" s="47"/>
      <c r="N84" s="47"/>
      <c r="O84" s="47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88"/>
    </row>
    <row r="85" spans="1:38" ht="12.75" customHeight="1" x14ac:dyDescent="0.2">
      <c r="A85" s="10">
        <v>3</v>
      </c>
      <c r="B85" s="10">
        <v>1185</v>
      </c>
      <c r="C85" s="10" t="s">
        <v>156</v>
      </c>
      <c r="D85" s="37">
        <v>7538.6</v>
      </c>
      <c r="E85" s="17" t="s">
        <v>157</v>
      </c>
      <c r="F85" s="17" t="s">
        <v>158</v>
      </c>
      <c r="G85" s="11" t="s">
        <v>159</v>
      </c>
      <c r="H85" s="11" t="s">
        <v>160</v>
      </c>
      <c r="I85" s="15">
        <f>ROUND(G85,0)</f>
        <v>1</v>
      </c>
      <c r="J85" s="15">
        <f>ROUND(H85,0)</f>
        <v>4</v>
      </c>
      <c r="K85" s="10" t="str">
        <f>IF(I85=J85,"TAM",(CONCATENATE(G85,"/",H85)))</f>
        <v>1/4</v>
      </c>
      <c r="L85" s="37">
        <f>7538.6*1/4</f>
        <v>1884.65</v>
      </c>
      <c r="M85" s="38">
        <v>0</v>
      </c>
      <c r="N85" s="37">
        <f>0*1884.64</f>
        <v>0</v>
      </c>
      <c r="O85" s="37">
        <v>1884.64</v>
      </c>
      <c r="P85" s="37">
        <v>0</v>
      </c>
      <c r="Q85" s="37">
        <v>846.40824788936402</v>
      </c>
      <c r="R85" s="37">
        <v>1038.24</v>
      </c>
      <c r="S85" s="16">
        <v>0</v>
      </c>
      <c r="T85" s="16">
        <v>0</v>
      </c>
      <c r="U85" s="16">
        <v>0.44910871460298202</v>
      </c>
      <c r="V85" s="16">
        <v>0</v>
      </c>
      <c r="W85" s="45">
        <f>IF(V85&gt;U85,1,V85)</f>
        <v>0</v>
      </c>
      <c r="X85" s="16">
        <v>1</v>
      </c>
      <c r="Y85" s="37">
        <v>0</v>
      </c>
      <c r="Z85" s="37" t="str">
        <f>IF(X85=1,IF(OR(M85=0,W85&gt;V85),"0",(Q85-N85)),0)</f>
        <v>0</v>
      </c>
      <c r="AA85" s="10" t="s">
        <v>161</v>
      </c>
      <c r="AB85" s="37" t="s">
        <v>164</v>
      </c>
      <c r="AC85" s="37">
        <v>297.14</v>
      </c>
      <c r="AD85" s="37">
        <v>1188.57</v>
      </c>
      <c r="AE85" s="37">
        <f>ROUND(AC85*100,0)</f>
        <v>29714</v>
      </c>
      <c r="AF85" s="37">
        <f>ROUND(AD85*100,0)</f>
        <v>118857</v>
      </c>
      <c r="AG85" s="16" t="str">
        <f>IF(AC85=AD85,"TAM",(CONCATENATE(AE85,"/",AF85)))</f>
        <v>29714/118857</v>
      </c>
      <c r="AH85" s="10" t="s">
        <v>42</v>
      </c>
      <c r="AI85" s="46" t="s">
        <v>42</v>
      </c>
      <c r="AJ85" s="46" t="s">
        <v>163</v>
      </c>
      <c r="AK85" s="84" t="s">
        <v>162</v>
      </c>
      <c r="AL85" s="1" t="s">
        <v>42</v>
      </c>
    </row>
    <row r="86" spans="1:38" ht="12.75" customHeight="1" x14ac:dyDescent="0.2">
      <c r="A86" s="12"/>
      <c r="B86" s="12"/>
      <c r="C86" s="12"/>
      <c r="D86" s="47"/>
      <c r="E86" s="13" t="s">
        <v>42</v>
      </c>
      <c r="F86" s="13"/>
      <c r="G86" s="13"/>
      <c r="H86" s="13"/>
      <c r="I86" s="39"/>
      <c r="J86" s="39"/>
      <c r="K86" s="14"/>
      <c r="L86" s="14"/>
      <c r="M86" s="47"/>
      <c r="N86" s="47"/>
      <c r="O86" s="47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88"/>
    </row>
    <row r="87" spans="1:38" ht="12.75" customHeight="1" x14ac:dyDescent="0.2">
      <c r="A87" s="10">
        <v>9</v>
      </c>
      <c r="B87" s="10">
        <v>1186</v>
      </c>
      <c r="C87" s="10" t="s">
        <v>165</v>
      </c>
      <c r="D87" s="37">
        <v>1553.44</v>
      </c>
      <c r="E87" s="62" t="s">
        <v>926</v>
      </c>
      <c r="F87" s="59"/>
      <c r="G87" s="11" t="s">
        <v>168</v>
      </c>
      <c r="H87" s="11" t="s">
        <v>169</v>
      </c>
      <c r="I87" s="15">
        <f>ROUND(G87,0)</f>
        <v>1</v>
      </c>
      <c r="J87" s="15">
        <f>ROUND(H87,0)</f>
        <v>3</v>
      </c>
      <c r="K87" s="10" t="str">
        <f>IF(I87=J87,"TAM",(CONCATENATE(G87,"/",H87)))</f>
        <v>1/3</v>
      </c>
      <c r="L87" s="37">
        <f>1553.44*1/3</f>
        <v>517.81333333333339</v>
      </c>
      <c r="M87" s="38">
        <v>0</v>
      </c>
      <c r="N87" s="37">
        <f>0*517.81</f>
        <v>0</v>
      </c>
      <c r="O87" s="37">
        <v>517.80999999999995</v>
      </c>
      <c r="P87" s="37">
        <v>0</v>
      </c>
      <c r="Q87" s="37">
        <v>232.55298350857001</v>
      </c>
      <c r="R87" s="37">
        <v>285.26</v>
      </c>
      <c r="S87" s="16">
        <v>0</v>
      </c>
      <c r="T87" s="16">
        <v>0</v>
      </c>
      <c r="U87" s="16">
        <v>0.44910871460298202</v>
      </c>
      <c r="V87" s="16">
        <v>0</v>
      </c>
      <c r="W87" s="45">
        <f>IF(V87&gt;U87,1,V87)</f>
        <v>0</v>
      </c>
      <c r="X87" s="16">
        <v>1</v>
      </c>
      <c r="Y87" s="37">
        <v>0</v>
      </c>
      <c r="Z87" s="37" t="str">
        <f>IF(X87=1,IF(OR(M87=0,W87&gt;V87),"0",(Q87-N87)),0)</f>
        <v>0</v>
      </c>
      <c r="AA87" s="10" t="s">
        <v>170</v>
      </c>
      <c r="AB87" s="37" t="s">
        <v>173</v>
      </c>
      <c r="AC87" s="37">
        <v>100.06873651036599</v>
      </c>
      <c r="AD87" s="37">
        <v>300.22000000000003</v>
      </c>
      <c r="AE87" s="37">
        <f>ROUND(AC87*100,0)</f>
        <v>10007</v>
      </c>
      <c r="AF87" s="37">
        <f>ROUND(AD87*100,0)</f>
        <v>30022</v>
      </c>
      <c r="AG87" s="16" t="str">
        <f>IF(AC87=AD87,"TAM",(CONCATENATE(AE87,"/",AF87)))</f>
        <v>10007/30022</v>
      </c>
      <c r="AH87" s="10" t="s">
        <v>42</v>
      </c>
      <c r="AI87" s="46" t="s">
        <v>42</v>
      </c>
      <c r="AJ87" s="46" t="s">
        <v>172</v>
      </c>
      <c r="AK87" s="84" t="s">
        <v>171</v>
      </c>
      <c r="AL87" s="1" t="s">
        <v>42</v>
      </c>
    </row>
    <row r="88" spans="1:38" ht="12.75" customHeight="1" x14ac:dyDescent="0.2">
      <c r="A88" s="51"/>
      <c r="B88" s="51"/>
      <c r="C88" s="51"/>
      <c r="D88" s="52"/>
      <c r="E88" s="63" t="s">
        <v>166</v>
      </c>
      <c r="F88" s="60" t="s">
        <v>167</v>
      </c>
      <c r="G88" s="53"/>
      <c r="H88" s="53"/>
      <c r="I88" s="54"/>
      <c r="J88" s="54"/>
      <c r="K88" s="51"/>
      <c r="L88" s="52"/>
      <c r="M88" s="55"/>
      <c r="N88" s="52"/>
      <c r="O88" s="52"/>
      <c r="P88" s="52"/>
      <c r="Q88" s="52"/>
      <c r="R88" s="52"/>
      <c r="S88" s="56"/>
      <c r="T88" s="56"/>
      <c r="U88" s="56"/>
      <c r="V88" s="56"/>
      <c r="W88" s="57"/>
      <c r="X88" s="56"/>
      <c r="Y88" s="52"/>
      <c r="Z88" s="52"/>
      <c r="AA88" s="51"/>
      <c r="AB88" s="52"/>
      <c r="AC88" s="52"/>
      <c r="AD88" s="52"/>
      <c r="AE88" s="52"/>
      <c r="AF88" s="52"/>
      <c r="AG88" s="56"/>
      <c r="AH88" s="51"/>
      <c r="AI88" s="58"/>
      <c r="AJ88" s="58"/>
      <c r="AK88" s="89"/>
      <c r="AL88" s="1"/>
    </row>
    <row r="89" spans="1:38" ht="12.75" customHeight="1" x14ac:dyDescent="0.2">
      <c r="A89" s="12"/>
      <c r="B89" s="12"/>
      <c r="C89" s="12"/>
      <c r="D89" s="47"/>
      <c r="E89" s="64" t="s">
        <v>927</v>
      </c>
      <c r="F89" s="61" t="s">
        <v>928</v>
      </c>
      <c r="G89" s="13"/>
      <c r="H89" s="13"/>
      <c r="I89" s="39"/>
      <c r="J89" s="39"/>
      <c r="K89" s="14"/>
      <c r="L89" s="14"/>
      <c r="M89" s="47"/>
      <c r="N89" s="47"/>
      <c r="O89" s="47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88"/>
    </row>
    <row r="90" spans="1:38" ht="12.75" customHeight="1" x14ac:dyDescent="0.2">
      <c r="A90" s="10">
        <v>8</v>
      </c>
      <c r="B90" s="10">
        <v>1186</v>
      </c>
      <c r="C90" s="10" t="s">
        <v>174</v>
      </c>
      <c r="D90" s="37">
        <v>1553.44</v>
      </c>
      <c r="E90" s="17" t="s">
        <v>175</v>
      </c>
      <c r="F90" s="17" t="s">
        <v>176</v>
      </c>
      <c r="G90" s="11" t="s">
        <v>177</v>
      </c>
      <c r="H90" s="11" t="s">
        <v>178</v>
      </c>
      <c r="I90" s="15">
        <f>ROUND(G90,0)</f>
        <v>2</v>
      </c>
      <c r="J90" s="15">
        <f>ROUND(H90,0)</f>
        <v>3</v>
      </c>
      <c r="K90" s="10" t="str">
        <f>IF(I90=J90,"TAM",(CONCATENATE(G90,"/",H90)))</f>
        <v>2/3</v>
      </c>
      <c r="L90" s="37">
        <f>1553.44*2/3</f>
        <v>1035.6266666666668</v>
      </c>
      <c r="M90" s="38">
        <v>0</v>
      </c>
      <c r="N90" s="37">
        <f>0*1035.63</f>
        <v>0</v>
      </c>
      <c r="O90" s="37">
        <v>1035.6300000000001</v>
      </c>
      <c r="P90" s="37">
        <v>0</v>
      </c>
      <c r="Q90" s="37">
        <v>465.11045810428601</v>
      </c>
      <c r="R90" s="37">
        <v>570.52</v>
      </c>
      <c r="S90" s="16">
        <v>0</v>
      </c>
      <c r="T90" s="16">
        <v>0</v>
      </c>
      <c r="U90" s="16">
        <v>0.44910871460298202</v>
      </c>
      <c r="V90" s="16">
        <v>0</v>
      </c>
      <c r="W90" s="45">
        <f>IF(V90&gt;U90,1,V90)</f>
        <v>0</v>
      </c>
      <c r="X90" s="16">
        <v>1</v>
      </c>
      <c r="Y90" s="37">
        <v>0</v>
      </c>
      <c r="Z90" s="37" t="str">
        <f>IF(X90=1,IF(OR(M90=0,W90&gt;V90),"0",(Q90-N90)),0)</f>
        <v>0</v>
      </c>
      <c r="AA90" s="10" t="s">
        <v>179</v>
      </c>
      <c r="AB90" s="37" t="s">
        <v>182</v>
      </c>
      <c r="AC90" s="37">
        <v>200.15</v>
      </c>
      <c r="AD90" s="37">
        <v>300.22000000000003</v>
      </c>
      <c r="AE90" s="37">
        <f>ROUND(AC90*100,0)</f>
        <v>20015</v>
      </c>
      <c r="AF90" s="37">
        <f>ROUND(AD90*100,0)</f>
        <v>30022</v>
      </c>
      <c r="AG90" s="16" t="str">
        <f>IF(AC90=AD90,"TAM",(CONCATENATE(AE90,"/",AF90)))</f>
        <v>20015/30022</v>
      </c>
      <c r="AH90" s="10" t="s">
        <v>42</v>
      </c>
      <c r="AI90" s="46" t="s">
        <v>42</v>
      </c>
      <c r="AJ90" s="46" t="s">
        <v>181</v>
      </c>
      <c r="AK90" s="84" t="s">
        <v>180</v>
      </c>
      <c r="AL90" s="1" t="s">
        <v>42</v>
      </c>
    </row>
    <row r="91" spans="1:38" ht="12.75" customHeight="1" x14ac:dyDescent="0.2">
      <c r="A91" s="12"/>
      <c r="B91" s="12"/>
      <c r="C91" s="12"/>
      <c r="D91" s="47"/>
      <c r="E91" s="13" t="s">
        <v>42</v>
      </c>
      <c r="F91" s="13"/>
      <c r="G91" s="13"/>
      <c r="H91" s="13"/>
      <c r="I91" s="39"/>
      <c r="J91" s="39"/>
      <c r="K91" s="14"/>
      <c r="L91" s="14"/>
      <c r="M91" s="47"/>
      <c r="N91" s="47"/>
      <c r="O91" s="47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88"/>
    </row>
    <row r="92" spans="1:38" ht="12.75" customHeight="1" x14ac:dyDescent="0.2">
      <c r="A92" s="10">
        <v>1</v>
      </c>
      <c r="B92" s="10">
        <v>1202</v>
      </c>
      <c r="C92" s="10" t="s">
        <v>183</v>
      </c>
      <c r="D92" s="37">
        <v>3580</v>
      </c>
      <c r="E92" s="17" t="s">
        <v>184</v>
      </c>
      <c r="F92" s="17" t="s">
        <v>42</v>
      </c>
      <c r="G92" s="11" t="s">
        <v>185</v>
      </c>
      <c r="H92" s="11" t="s">
        <v>186</v>
      </c>
      <c r="I92" s="15">
        <f>ROUND(G92,0)</f>
        <v>1</v>
      </c>
      <c r="J92" s="15">
        <f>ROUND(H92,0)</f>
        <v>1</v>
      </c>
      <c r="K92" s="10" t="str">
        <f>IF(I92=J92,"TAM",(CONCATENATE(G92,"/",H92)))</f>
        <v>TAM</v>
      </c>
      <c r="L92" s="37">
        <f>3580*1/1</f>
        <v>3580</v>
      </c>
      <c r="M92" s="38">
        <v>0</v>
      </c>
      <c r="N92" s="37">
        <f>0*3461.46</f>
        <v>0</v>
      </c>
      <c r="O92" s="37">
        <v>3461.46</v>
      </c>
      <c r="P92" s="37">
        <v>118.54</v>
      </c>
      <c r="Q92" s="37">
        <v>1554.5718512496401</v>
      </c>
      <c r="R92" s="37">
        <v>1906.89</v>
      </c>
      <c r="S92" s="16">
        <v>0</v>
      </c>
      <c r="T92" s="16">
        <v>0</v>
      </c>
      <c r="U92" s="16">
        <v>0.44910871460298202</v>
      </c>
      <c r="V92" s="16">
        <v>0</v>
      </c>
      <c r="W92" s="45">
        <f>IF(V92&gt;U92,1,V92)</f>
        <v>0</v>
      </c>
      <c r="X92" s="16">
        <v>1</v>
      </c>
      <c r="Y92" s="37">
        <v>0</v>
      </c>
      <c r="Z92" s="37" t="str">
        <f>IF(X92=1,IF(OR(M92=0,W92&gt;V92),"0",(Q92-N92)),0)</f>
        <v>0</v>
      </c>
      <c r="AA92" s="10" t="s">
        <v>187</v>
      </c>
      <c r="AB92" s="37" t="s">
        <v>190</v>
      </c>
      <c r="AC92" s="37">
        <v>214.475727826575</v>
      </c>
      <c r="AD92" s="37">
        <v>308.06</v>
      </c>
      <c r="AE92" s="37">
        <f>ROUND(AC92*100,0)</f>
        <v>21448</v>
      </c>
      <c r="AF92" s="37">
        <f>ROUND(AD92*100,0)</f>
        <v>30806</v>
      </c>
      <c r="AG92" s="16" t="str">
        <f>IF(AC92=AD92,"TAM",(CONCATENATE(AE92,"/",AF92)))</f>
        <v>21448/30806</v>
      </c>
      <c r="AH92" s="10" t="s">
        <v>42</v>
      </c>
      <c r="AI92" s="46" t="s">
        <v>42</v>
      </c>
      <c r="AJ92" s="46" t="s">
        <v>189</v>
      </c>
      <c r="AK92" s="84" t="s">
        <v>188</v>
      </c>
      <c r="AL92" s="1" t="s">
        <v>42</v>
      </c>
    </row>
    <row r="93" spans="1:38" ht="12.75" customHeight="1" x14ac:dyDescent="0.2">
      <c r="A93" s="12"/>
      <c r="B93" s="12"/>
      <c r="C93" s="12"/>
      <c r="D93" s="47"/>
      <c r="E93" s="13" t="s">
        <v>42</v>
      </c>
      <c r="F93" s="13"/>
      <c r="G93" s="13"/>
      <c r="H93" s="13"/>
      <c r="I93" s="39"/>
      <c r="J93" s="39"/>
      <c r="K93" s="14"/>
      <c r="L93" s="14"/>
      <c r="M93" s="47"/>
      <c r="N93" s="47"/>
      <c r="O93" s="47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88"/>
    </row>
    <row r="94" spans="1:38" ht="12.75" customHeight="1" x14ac:dyDescent="0.2">
      <c r="A94" s="10">
        <v>11</v>
      </c>
      <c r="B94" s="10">
        <v>2245</v>
      </c>
      <c r="C94" s="10" t="s">
        <v>191</v>
      </c>
      <c r="D94" s="37">
        <v>1614.47</v>
      </c>
      <c r="E94" s="59" t="s">
        <v>929</v>
      </c>
      <c r="F94" s="59"/>
      <c r="G94" s="11" t="s">
        <v>192</v>
      </c>
      <c r="H94" s="11" t="s">
        <v>193</v>
      </c>
      <c r="I94" s="15">
        <f>ROUND(G94,0)</f>
        <v>1</v>
      </c>
      <c r="J94" s="15">
        <f>ROUND(H94,0)</f>
        <v>3</v>
      </c>
      <c r="K94" s="10" t="str">
        <f>IF(I94=J94,"TAM",(CONCATENATE(G94,"/",H94)))</f>
        <v>1/3</v>
      </c>
      <c r="L94" s="37">
        <f>1614.47*1/3</f>
        <v>538.15666666666664</v>
      </c>
      <c r="M94" s="38">
        <v>0</v>
      </c>
      <c r="N94" s="37">
        <f>0*538.16</f>
        <v>0</v>
      </c>
      <c r="O94" s="37">
        <v>538.16</v>
      </c>
      <c r="P94" s="37">
        <v>0</v>
      </c>
      <c r="Q94" s="37">
        <v>241.69234585074099</v>
      </c>
      <c r="R94" s="37">
        <v>296.47000000000003</v>
      </c>
      <c r="S94" s="16">
        <v>0</v>
      </c>
      <c r="T94" s="16">
        <v>0</v>
      </c>
      <c r="U94" s="16">
        <v>0.44910871460298202</v>
      </c>
      <c r="V94" s="16">
        <v>0</v>
      </c>
      <c r="W94" s="45">
        <f>IF(V94&gt;U94,1,V94)</f>
        <v>0</v>
      </c>
      <c r="X94" s="16">
        <v>1</v>
      </c>
      <c r="Y94" s="37">
        <v>0</v>
      </c>
      <c r="Z94" s="37" t="str">
        <f>IF(X94=1,IF(OR(M94=0,W94&gt;V94),"0",(Q94-N94)),0)</f>
        <v>0</v>
      </c>
      <c r="AA94" s="10" t="s">
        <v>194</v>
      </c>
      <c r="AB94" s="37" t="s">
        <v>197</v>
      </c>
      <c r="AC94" s="37">
        <v>31.203635543245099</v>
      </c>
      <c r="AD94" s="37">
        <v>308.06</v>
      </c>
      <c r="AE94" s="37">
        <f>ROUND(AC94*100,0)</f>
        <v>3120</v>
      </c>
      <c r="AF94" s="37">
        <f>ROUND(AD94*100,0)</f>
        <v>30806</v>
      </c>
      <c r="AG94" s="16" t="str">
        <f>IF(AC94=AD94,"TAM",(CONCATENATE(AE94,"/",AF94)))</f>
        <v>3120/30806</v>
      </c>
      <c r="AH94" s="10" t="s">
        <v>42</v>
      </c>
      <c r="AI94" s="46" t="s">
        <v>42</v>
      </c>
      <c r="AJ94" s="46" t="s">
        <v>196</v>
      </c>
      <c r="AK94" s="84" t="s">
        <v>195</v>
      </c>
      <c r="AL94" s="1" t="s">
        <v>42</v>
      </c>
    </row>
    <row r="95" spans="1:38" ht="12.75" customHeight="1" x14ac:dyDescent="0.2">
      <c r="A95" s="51"/>
      <c r="B95" s="51"/>
      <c r="C95" s="51"/>
      <c r="D95" s="52"/>
      <c r="E95" s="60" t="s">
        <v>166</v>
      </c>
      <c r="F95" s="60" t="s">
        <v>167</v>
      </c>
      <c r="G95" s="53"/>
      <c r="H95" s="53"/>
      <c r="I95" s="54"/>
      <c r="J95" s="54"/>
      <c r="K95" s="51"/>
      <c r="L95" s="52"/>
      <c r="M95" s="55"/>
      <c r="N95" s="52"/>
      <c r="O95" s="52"/>
      <c r="P95" s="52"/>
      <c r="Q95" s="52"/>
      <c r="R95" s="52"/>
      <c r="S95" s="56"/>
      <c r="T95" s="56"/>
      <c r="U95" s="56"/>
      <c r="V95" s="56"/>
      <c r="W95" s="57"/>
      <c r="X95" s="56"/>
      <c r="Y95" s="52"/>
      <c r="Z95" s="52"/>
      <c r="AA95" s="51"/>
      <c r="AB95" s="52"/>
      <c r="AC95" s="52"/>
      <c r="AD95" s="52"/>
      <c r="AE95" s="52"/>
      <c r="AF95" s="52"/>
      <c r="AG95" s="56"/>
      <c r="AH95" s="51"/>
      <c r="AI95" s="58"/>
      <c r="AJ95" s="58"/>
      <c r="AK95" s="89"/>
      <c r="AL95" s="1"/>
    </row>
    <row r="96" spans="1:38" ht="12.75" customHeight="1" x14ac:dyDescent="0.2">
      <c r="A96" s="12"/>
      <c r="B96" s="12"/>
      <c r="C96" s="12"/>
      <c r="D96" s="47"/>
      <c r="E96" s="60" t="s">
        <v>927</v>
      </c>
      <c r="F96" s="60" t="s">
        <v>928</v>
      </c>
      <c r="G96" s="13"/>
      <c r="H96" s="13"/>
      <c r="I96" s="39"/>
      <c r="J96" s="39"/>
      <c r="K96" s="14"/>
      <c r="L96" s="14"/>
      <c r="M96" s="47"/>
      <c r="N96" s="47"/>
      <c r="O96" s="47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88"/>
    </row>
    <row r="97" spans="1:38" ht="12.75" customHeight="1" x14ac:dyDescent="0.2">
      <c r="A97" s="10">
        <v>10</v>
      </c>
      <c r="B97" s="10">
        <v>2245</v>
      </c>
      <c r="C97" s="10" t="s">
        <v>198</v>
      </c>
      <c r="D97" s="37">
        <v>1614.47</v>
      </c>
      <c r="E97" s="17" t="s">
        <v>199</v>
      </c>
      <c r="F97" s="17" t="s">
        <v>200</v>
      </c>
      <c r="G97" s="11" t="s">
        <v>201</v>
      </c>
      <c r="H97" s="11" t="s">
        <v>202</v>
      </c>
      <c r="I97" s="15">
        <f>ROUND(G97,0)</f>
        <v>2</v>
      </c>
      <c r="J97" s="15">
        <f>ROUND(H97,0)</f>
        <v>3</v>
      </c>
      <c r="K97" s="10" t="str">
        <f>IF(I97=J97,"TAM",(CONCATENATE(G97,"/",H97)))</f>
        <v>2/3</v>
      </c>
      <c r="L97" s="37">
        <f>1614.47*2/3</f>
        <v>1076.3133333333333</v>
      </c>
      <c r="M97" s="38">
        <v>0</v>
      </c>
      <c r="N97" s="37">
        <f>0*1076.31</f>
        <v>0</v>
      </c>
      <c r="O97" s="37">
        <v>1076.31</v>
      </c>
      <c r="P97" s="37">
        <v>0</v>
      </c>
      <c r="Q97" s="37">
        <v>483.38020061433502</v>
      </c>
      <c r="R97" s="37">
        <v>592.92999999999995</v>
      </c>
      <c r="S97" s="16">
        <v>0</v>
      </c>
      <c r="T97" s="16">
        <v>0</v>
      </c>
      <c r="U97" s="16">
        <v>0.44910871460298202</v>
      </c>
      <c r="V97" s="16">
        <v>0</v>
      </c>
      <c r="W97" s="45">
        <f>IF(V97&gt;U97,1,V97)</f>
        <v>0</v>
      </c>
      <c r="X97" s="16">
        <v>1</v>
      </c>
      <c r="Y97" s="37">
        <v>0</v>
      </c>
      <c r="Z97" s="37" t="str">
        <f>IF(X97=1,IF(OR(M97=0,W97&gt;V97),"0",(Q97-N97)),0)</f>
        <v>0</v>
      </c>
      <c r="AA97" s="10" t="s">
        <v>203</v>
      </c>
      <c r="AB97" s="37" t="s">
        <v>206</v>
      </c>
      <c r="AC97" s="37">
        <v>62.379999999999903</v>
      </c>
      <c r="AD97" s="37">
        <v>308.06</v>
      </c>
      <c r="AE97" s="37">
        <f>ROUND(AC97*100,0)</f>
        <v>6238</v>
      </c>
      <c r="AF97" s="37">
        <f>ROUND(AD97*100,0)</f>
        <v>30806</v>
      </c>
      <c r="AG97" s="16" t="str">
        <f>IF(AC97=AD97,"TAM",(CONCATENATE(AE97,"/",AF97)))</f>
        <v>6238/30806</v>
      </c>
      <c r="AH97" s="10" t="s">
        <v>42</v>
      </c>
      <c r="AI97" s="46" t="s">
        <v>42</v>
      </c>
      <c r="AJ97" s="46" t="s">
        <v>205</v>
      </c>
      <c r="AK97" s="84" t="s">
        <v>204</v>
      </c>
      <c r="AL97" s="1" t="s">
        <v>42</v>
      </c>
    </row>
    <row r="98" spans="1:38" ht="12.75" customHeight="1" x14ac:dyDescent="0.2">
      <c r="A98" s="12"/>
      <c r="B98" s="12"/>
      <c r="C98" s="12"/>
      <c r="D98" s="47"/>
      <c r="E98" s="13" t="s">
        <v>42</v>
      </c>
      <c r="F98" s="13"/>
      <c r="G98" s="13"/>
      <c r="H98" s="13"/>
      <c r="I98" s="39"/>
      <c r="J98" s="39"/>
      <c r="K98" s="14"/>
      <c r="L98" s="14"/>
      <c r="M98" s="47"/>
      <c r="N98" s="47"/>
      <c r="O98" s="47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88"/>
    </row>
    <row r="99" spans="1:38" ht="12.75" customHeight="1" x14ac:dyDescent="0.2">
      <c r="A99" s="10">
        <v>15</v>
      </c>
      <c r="B99" s="10">
        <v>1187</v>
      </c>
      <c r="C99" s="10" t="s">
        <v>207</v>
      </c>
      <c r="D99" s="37">
        <v>2940.66</v>
      </c>
      <c r="E99" s="59" t="s">
        <v>930</v>
      </c>
      <c r="F99" s="59"/>
      <c r="G99" s="11" t="s">
        <v>210</v>
      </c>
      <c r="H99" s="11" t="s">
        <v>211</v>
      </c>
      <c r="I99" s="15">
        <f>ROUND(G99,0)</f>
        <v>5</v>
      </c>
      <c r="J99" s="15">
        <f>ROUND(H99,0)</f>
        <v>16</v>
      </c>
      <c r="K99" s="10" t="str">
        <f>IF(I99=J99,"TAM",(CONCATENATE(G99,"/",H99)))</f>
        <v>5/16</v>
      </c>
      <c r="L99" s="37">
        <f>2940.66*5/16</f>
        <v>918.95624999999995</v>
      </c>
      <c r="M99" s="38">
        <v>0</v>
      </c>
      <c r="N99" s="37">
        <f>0*918.96</f>
        <v>0</v>
      </c>
      <c r="O99" s="37">
        <v>918.96</v>
      </c>
      <c r="P99" s="37">
        <v>0</v>
      </c>
      <c r="Q99" s="37">
        <v>412.71294437155598</v>
      </c>
      <c r="R99" s="37">
        <v>506.24</v>
      </c>
      <c r="S99" s="16">
        <v>0</v>
      </c>
      <c r="T99" s="16">
        <v>0</v>
      </c>
      <c r="U99" s="16">
        <v>0.44910871460298202</v>
      </c>
      <c r="V99" s="16">
        <v>0</v>
      </c>
      <c r="W99" s="45">
        <f>IF(V99&gt;U99,1,V99)</f>
        <v>0</v>
      </c>
      <c r="X99" s="16">
        <v>1</v>
      </c>
      <c r="Y99" s="37">
        <v>0</v>
      </c>
      <c r="Z99" s="37" t="str">
        <f>IF(X99=1,IF(OR(M99=0,W99&gt;V99),"0",(Q99-N99)),0)</f>
        <v>0</v>
      </c>
      <c r="AA99" s="10" t="s">
        <v>212</v>
      </c>
      <c r="AB99" s="37" t="s">
        <v>215</v>
      </c>
      <c r="AC99" s="37">
        <v>229.48</v>
      </c>
      <c r="AD99" s="37">
        <v>734.35</v>
      </c>
      <c r="AE99" s="37">
        <f>ROUND(AC99*100,0)</f>
        <v>22948</v>
      </c>
      <c r="AF99" s="37">
        <f>ROUND(AD99*100,0)</f>
        <v>73435</v>
      </c>
      <c r="AG99" s="16" t="str">
        <f>IF(AC99=AD99,"TAM",(CONCATENATE(AE99,"/",AF99)))</f>
        <v>22948/73435</v>
      </c>
      <c r="AH99" s="10" t="s">
        <v>42</v>
      </c>
      <c r="AI99" s="46" t="s">
        <v>42</v>
      </c>
      <c r="AJ99" s="46" t="s">
        <v>214</v>
      </c>
      <c r="AK99" s="84" t="s">
        <v>213</v>
      </c>
      <c r="AL99" s="1" t="s">
        <v>42</v>
      </c>
    </row>
    <row r="100" spans="1:38" ht="12.75" customHeight="1" x14ac:dyDescent="0.2">
      <c r="A100" s="51"/>
      <c r="B100" s="51"/>
      <c r="C100" s="51"/>
      <c r="D100" s="52"/>
      <c r="E100" s="60" t="s">
        <v>208</v>
      </c>
      <c r="F100" s="60" t="s">
        <v>209</v>
      </c>
      <c r="G100" s="53"/>
      <c r="H100" s="53"/>
      <c r="I100" s="54"/>
      <c r="J100" s="54"/>
      <c r="K100" s="51"/>
      <c r="L100" s="52"/>
      <c r="M100" s="55"/>
      <c r="N100" s="52"/>
      <c r="O100" s="52"/>
      <c r="P100" s="52"/>
      <c r="Q100" s="52"/>
      <c r="R100" s="52"/>
      <c r="S100" s="56"/>
      <c r="T100" s="56"/>
      <c r="U100" s="56"/>
      <c r="V100" s="56"/>
      <c r="W100" s="57"/>
      <c r="X100" s="56"/>
      <c r="Y100" s="52"/>
      <c r="Z100" s="52"/>
      <c r="AA100" s="51"/>
      <c r="AB100" s="52"/>
      <c r="AC100" s="52"/>
      <c r="AD100" s="52"/>
      <c r="AE100" s="52"/>
      <c r="AF100" s="52"/>
      <c r="AG100" s="56"/>
      <c r="AH100" s="51"/>
      <c r="AI100" s="58"/>
      <c r="AJ100" s="58"/>
      <c r="AK100" s="89"/>
      <c r="AL100" s="1"/>
    </row>
    <row r="101" spans="1:38" ht="12.75" customHeight="1" x14ac:dyDescent="0.2">
      <c r="A101" s="51"/>
      <c r="B101" s="51"/>
      <c r="C101" s="51"/>
      <c r="D101" s="52"/>
      <c r="E101" s="60" t="s">
        <v>931</v>
      </c>
      <c r="F101" s="60" t="s">
        <v>380</v>
      </c>
      <c r="G101" s="53"/>
      <c r="H101" s="53"/>
      <c r="I101" s="54"/>
      <c r="J101" s="54"/>
      <c r="K101" s="51"/>
      <c r="L101" s="52"/>
      <c r="M101" s="55"/>
      <c r="N101" s="52"/>
      <c r="O101" s="52"/>
      <c r="P101" s="52"/>
      <c r="Q101" s="52"/>
      <c r="R101" s="52"/>
      <c r="S101" s="56"/>
      <c r="T101" s="56"/>
      <c r="U101" s="56"/>
      <c r="V101" s="56"/>
      <c r="W101" s="57"/>
      <c r="X101" s="56"/>
      <c r="Y101" s="52"/>
      <c r="Z101" s="52"/>
      <c r="AA101" s="51"/>
      <c r="AB101" s="52"/>
      <c r="AC101" s="52"/>
      <c r="AD101" s="52"/>
      <c r="AE101" s="52"/>
      <c r="AF101" s="52"/>
      <c r="AG101" s="56"/>
      <c r="AH101" s="51"/>
      <c r="AI101" s="58"/>
      <c r="AJ101" s="58"/>
      <c r="AK101" s="89"/>
      <c r="AL101" s="1"/>
    </row>
    <row r="102" spans="1:38" ht="12.75" customHeight="1" x14ac:dyDescent="0.2">
      <c r="A102" s="51"/>
      <c r="B102" s="51"/>
      <c r="C102" s="51"/>
      <c r="D102" s="52"/>
      <c r="E102" s="60" t="s">
        <v>932</v>
      </c>
      <c r="F102" s="60" t="s">
        <v>380</v>
      </c>
      <c r="G102" s="53"/>
      <c r="H102" s="53"/>
      <c r="I102" s="54"/>
      <c r="J102" s="54"/>
      <c r="K102" s="51"/>
      <c r="L102" s="52"/>
      <c r="M102" s="55"/>
      <c r="N102" s="52"/>
      <c r="O102" s="52"/>
      <c r="P102" s="52"/>
      <c r="Q102" s="52"/>
      <c r="R102" s="52"/>
      <c r="S102" s="56"/>
      <c r="T102" s="56"/>
      <c r="U102" s="56"/>
      <c r="V102" s="56"/>
      <c r="W102" s="57"/>
      <c r="X102" s="56"/>
      <c r="Y102" s="52"/>
      <c r="Z102" s="52"/>
      <c r="AA102" s="51"/>
      <c r="AB102" s="52"/>
      <c r="AC102" s="52"/>
      <c r="AD102" s="52"/>
      <c r="AE102" s="52"/>
      <c r="AF102" s="52"/>
      <c r="AG102" s="56"/>
      <c r="AH102" s="51"/>
      <c r="AI102" s="58"/>
      <c r="AJ102" s="58"/>
      <c r="AK102" s="89"/>
      <c r="AL102" s="1"/>
    </row>
    <row r="103" spans="1:38" ht="12.75" customHeight="1" x14ac:dyDescent="0.2">
      <c r="A103" s="12"/>
      <c r="B103" s="12"/>
      <c r="C103" s="12"/>
      <c r="D103" s="47"/>
      <c r="E103" s="61" t="s">
        <v>933</v>
      </c>
      <c r="F103" s="61" t="s">
        <v>380</v>
      </c>
      <c r="G103" s="13"/>
      <c r="H103" s="13"/>
      <c r="I103" s="39"/>
      <c r="J103" s="39"/>
      <c r="K103" s="14"/>
      <c r="L103" s="14"/>
      <c r="M103" s="47"/>
      <c r="N103" s="47"/>
      <c r="O103" s="47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88"/>
    </row>
    <row r="104" spans="1:38" ht="12.75" customHeight="1" x14ac:dyDescent="0.2">
      <c r="A104" s="10">
        <v>14</v>
      </c>
      <c r="B104" s="10">
        <v>1187</v>
      </c>
      <c r="C104" s="10" t="s">
        <v>216</v>
      </c>
      <c r="D104" s="37">
        <v>2940.66</v>
      </c>
      <c r="E104" s="59" t="s">
        <v>934</v>
      </c>
      <c r="F104" s="65"/>
      <c r="G104" s="11" t="s">
        <v>219</v>
      </c>
      <c r="H104" s="11" t="s">
        <v>220</v>
      </c>
      <c r="I104" s="15">
        <f>ROUND(G104,0)</f>
        <v>1</v>
      </c>
      <c r="J104" s="15">
        <f>ROUND(H104,0)</f>
        <v>16</v>
      </c>
      <c r="K104" s="10" t="str">
        <f>IF(I104=J104,"TAM",(CONCATENATE(G104,"/",H104)))</f>
        <v>1/16</v>
      </c>
      <c r="L104" s="37">
        <f>2940.66*1/16</f>
        <v>183.79124999999999</v>
      </c>
      <c r="M104" s="38">
        <v>0</v>
      </c>
      <c r="N104" s="37">
        <f>0*183.79</f>
        <v>0</v>
      </c>
      <c r="O104" s="37">
        <v>183.79</v>
      </c>
      <c r="P104" s="37">
        <v>0</v>
      </c>
      <c r="Q104" s="37">
        <v>82.541690656881997</v>
      </c>
      <c r="R104" s="37">
        <v>101.24</v>
      </c>
      <c r="S104" s="16">
        <v>0</v>
      </c>
      <c r="T104" s="16">
        <v>0</v>
      </c>
      <c r="U104" s="16">
        <v>0.44910871460298202</v>
      </c>
      <c r="V104" s="16">
        <v>0</v>
      </c>
      <c r="W104" s="45">
        <f>IF(V104&gt;U104,1,V104)</f>
        <v>0</v>
      </c>
      <c r="X104" s="16">
        <v>1</v>
      </c>
      <c r="Y104" s="37">
        <v>0</v>
      </c>
      <c r="Z104" s="37" t="str">
        <f>IF(X104=1,IF(OR(M104=0,W104&gt;V104),"0",(Q104-N104)),0)</f>
        <v>0</v>
      </c>
      <c r="AA104" s="10" t="s">
        <v>221</v>
      </c>
      <c r="AB104" s="37" t="s">
        <v>224</v>
      </c>
      <c r="AC104" s="37">
        <v>45.887970809852</v>
      </c>
      <c r="AD104" s="37">
        <v>734.35</v>
      </c>
      <c r="AE104" s="37">
        <f>ROUND(AC104*100,0)</f>
        <v>4589</v>
      </c>
      <c r="AF104" s="37">
        <f>ROUND(AD104*100,0)</f>
        <v>73435</v>
      </c>
      <c r="AG104" s="16" t="str">
        <f>IF(AC104=AD104,"TAM",(CONCATENATE(AE104,"/",AF104)))</f>
        <v>4589/73435</v>
      </c>
      <c r="AH104" s="10" t="s">
        <v>42</v>
      </c>
      <c r="AI104" s="46" t="s">
        <v>42</v>
      </c>
      <c r="AJ104" s="46" t="s">
        <v>223</v>
      </c>
      <c r="AK104" s="84" t="s">
        <v>222</v>
      </c>
      <c r="AL104" s="1" t="s">
        <v>42</v>
      </c>
    </row>
    <row r="105" spans="1:38" ht="12.75" customHeight="1" x14ac:dyDescent="0.2">
      <c r="A105" s="51"/>
      <c r="B105" s="51"/>
      <c r="C105" s="51"/>
      <c r="D105" s="52"/>
      <c r="E105" s="60" t="s">
        <v>217</v>
      </c>
      <c r="F105" s="65" t="s">
        <v>218</v>
      </c>
      <c r="G105" s="53"/>
      <c r="H105" s="53"/>
      <c r="I105" s="54"/>
      <c r="J105" s="54"/>
      <c r="K105" s="51"/>
      <c r="L105" s="52"/>
      <c r="M105" s="55"/>
      <c r="N105" s="52"/>
      <c r="O105" s="52"/>
      <c r="P105" s="52"/>
      <c r="Q105" s="52"/>
      <c r="R105" s="52"/>
      <c r="S105" s="56"/>
      <c r="T105" s="56"/>
      <c r="U105" s="56"/>
      <c r="V105" s="56"/>
      <c r="W105" s="57"/>
      <c r="X105" s="56"/>
      <c r="Y105" s="52"/>
      <c r="Z105" s="52"/>
      <c r="AA105" s="51"/>
      <c r="AB105" s="52"/>
      <c r="AC105" s="52"/>
      <c r="AD105" s="52"/>
      <c r="AE105" s="52"/>
      <c r="AF105" s="52"/>
      <c r="AG105" s="56"/>
      <c r="AH105" s="51"/>
      <c r="AI105" s="58"/>
      <c r="AJ105" s="58"/>
      <c r="AK105" s="89"/>
      <c r="AL105" s="1"/>
    </row>
    <row r="106" spans="1:38" ht="12.75" customHeight="1" x14ac:dyDescent="0.2">
      <c r="A106" s="51"/>
      <c r="B106" s="51"/>
      <c r="C106" s="51"/>
      <c r="D106" s="52"/>
      <c r="E106" s="60" t="s">
        <v>935</v>
      </c>
      <c r="F106" s="65" t="s">
        <v>218</v>
      </c>
      <c r="G106" s="53"/>
      <c r="H106" s="53"/>
      <c r="I106" s="54"/>
      <c r="J106" s="54"/>
      <c r="K106" s="51"/>
      <c r="L106" s="52"/>
      <c r="M106" s="55"/>
      <c r="N106" s="52"/>
      <c r="O106" s="52"/>
      <c r="P106" s="52"/>
      <c r="Q106" s="52"/>
      <c r="R106" s="52"/>
      <c r="S106" s="56"/>
      <c r="T106" s="56"/>
      <c r="U106" s="56"/>
      <c r="V106" s="56"/>
      <c r="W106" s="57"/>
      <c r="X106" s="56"/>
      <c r="Y106" s="52"/>
      <c r="Z106" s="52"/>
      <c r="AA106" s="51"/>
      <c r="AB106" s="52"/>
      <c r="AC106" s="52"/>
      <c r="AD106" s="52"/>
      <c r="AE106" s="52"/>
      <c r="AF106" s="52"/>
      <c r="AG106" s="56"/>
      <c r="AH106" s="51"/>
      <c r="AI106" s="58"/>
      <c r="AJ106" s="58"/>
      <c r="AK106" s="89"/>
      <c r="AL106" s="1"/>
    </row>
    <row r="107" spans="1:38" ht="12.75" customHeight="1" x14ac:dyDescent="0.2">
      <c r="A107" s="12"/>
      <c r="B107" s="12"/>
      <c r="C107" s="12"/>
      <c r="D107" s="47"/>
      <c r="E107" s="61" t="s">
        <v>936</v>
      </c>
      <c r="F107" s="65" t="s">
        <v>218</v>
      </c>
      <c r="G107" s="13"/>
      <c r="H107" s="13"/>
      <c r="I107" s="39"/>
      <c r="J107" s="39"/>
      <c r="K107" s="14"/>
      <c r="L107" s="14"/>
      <c r="M107" s="47"/>
      <c r="N107" s="47"/>
      <c r="O107" s="47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88"/>
    </row>
    <row r="108" spans="1:38" ht="12.75" customHeight="1" x14ac:dyDescent="0.2">
      <c r="A108" s="10">
        <v>12</v>
      </c>
      <c r="B108" s="10">
        <v>1187</v>
      </c>
      <c r="C108" s="10" t="s">
        <v>225</v>
      </c>
      <c r="D108" s="37">
        <v>2940.66</v>
      </c>
      <c r="E108" s="17" t="s">
        <v>226</v>
      </c>
      <c r="F108" s="17" t="s">
        <v>227</v>
      </c>
      <c r="G108" s="11" t="s">
        <v>228</v>
      </c>
      <c r="H108" s="11" t="s">
        <v>229</v>
      </c>
      <c r="I108" s="15">
        <f>ROUND(G108,0)</f>
        <v>5</v>
      </c>
      <c r="J108" s="15">
        <f>ROUND(H108,0)</f>
        <v>16</v>
      </c>
      <c r="K108" s="10" t="str">
        <f>IF(I108=J108,"TAM",(CONCATENATE(G108,"/",H108)))</f>
        <v>5/16</v>
      </c>
      <c r="L108" s="37">
        <f>2940.66*5/16</f>
        <v>918.95624999999995</v>
      </c>
      <c r="M108" s="38">
        <v>0</v>
      </c>
      <c r="N108" s="37">
        <f>0*918.95</f>
        <v>0</v>
      </c>
      <c r="O108" s="37">
        <v>918.95</v>
      </c>
      <c r="P108" s="37">
        <v>0</v>
      </c>
      <c r="Q108" s="37">
        <v>412.70845328440998</v>
      </c>
      <c r="R108" s="37">
        <v>506.25</v>
      </c>
      <c r="S108" s="16">
        <v>0</v>
      </c>
      <c r="T108" s="16">
        <v>0</v>
      </c>
      <c r="U108" s="16">
        <v>0.44910871460298202</v>
      </c>
      <c r="V108" s="16">
        <v>0</v>
      </c>
      <c r="W108" s="45">
        <f>IF(V108&gt;U108,1,V108)</f>
        <v>0</v>
      </c>
      <c r="X108" s="16">
        <v>1</v>
      </c>
      <c r="Y108" s="37">
        <v>0</v>
      </c>
      <c r="Z108" s="37" t="str">
        <f>IF(X108=1,IF(OR(M108=0,W108&gt;V108),"0",(Q108-N108)),0)</f>
        <v>0</v>
      </c>
      <c r="AA108" s="10" t="s">
        <v>230</v>
      </c>
      <c r="AB108" s="37" t="s">
        <v>233</v>
      </c>
      <c r="AC108" s="37">
        <v>229.49</v>
      </c>
      <c r="AD108" s="37">
        <v>734.35</v>
      </c>
      <c r="AE108" s="37">
        <f>ROUND(AC108*100,0)</f>
        <v>22949</v>
      </c>
      <c r="AF108" s="37">
        <f>ROUND(AD108*100,0)</f>
        <v>73435</v>
      </c>
      <c r="AG108" s="16" t="str">
        <f>IF(AC108=AD108,"TAM",(CONCATENATE(AE108,"/",AF108)))</f>
        <v>22949/73435</v>
      </c>
      <c r="AH108" s="10" t="s">
        <v>42</v>
      </c>
      <c r="AI108" s="46" t="s">
        <v>42</v>
      </c>
      <c r="AJ108" s="46" t="s">
        <v>232</v>
      </c>
      <c r="AK108" s="84" t="s">
        <v>231</v>
      </c>
      <c r="AL108" s="1" t="s">
        <v>42</v>
      </c>
    </row>
    <row r="109" spans="1:38" ht="12.75" customHeight="1" x14ac:dyDescent="0.2">
      <c r="A109" s="12"/>
      <c r="B109" s="12"/>
      <c r="C109" s="12"/>
      <c r="D109" s="47"/>
      <c r="E109" s="13" t="s">
        <v>42</v>
      </c>
      <c r="F109" s="13"/>
      <c r="G109" s="13"/>
      <c r="H109" s="13"/>
      <c r="I109" s="39"/>
      <c r="J109" s="39"/>
      <c r="K109" s="14"/>
      <c r="L109" s="14"/>
      <c r="M109" s="47"/>
      <c r="N109" s="47"/>
      <c r="O109" s="47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88"/>
    </row>
    <row r="110" spans="1:38" ht="12.75" customHeight="1" x14ac:dyDescent="0.2">
      <c r="A110" s="10">
        <v>13</v>
      </c>
      <c r="B110" s="10">
        <v>1187</v>
      </c>
      <c r="C110" s="10" t="s">
        <v>234</v>
      </c>
      <c r="D110" s="37">
        <v>2940.66</v>
      </c>
      <c r="E110" s="17" t="s">
        <v>235</v>
      </c>
      <c r="F110" s="17" t="s">
        <v>236</v>
      </c>
      <c r="G110" s="11" t="s">
        <v>237</v>
      </c>
      <c r="H110" s="11" t="s">
        <v>238</v>
      </c>
      <c r="I110" s="15">
        <f>ROUND(G110,0)</f>
        <v>5</v>
      </c>
      <c r="J110" s="15">
        <f>ROUND(H110,0)</f>
        <v>16</v>
      </c>
      <c r="K110" s="10" t="str">
        <f>IF(I110=J110,"TAM",(CONCATENATE(G110,"/",H110)))</f>
        <v>5/16</v>
      </c>
      <c r="L110" s="37">
        <f>2940.66*5/16</f>
        <v>918.95624999999995</v>
      </c>
      <c r="M110" s="38">
        <v>0</v>
      </c>
      <c r="N110" s="37">
        <f>0*918.96</f>
        <v>0</v>
      </c>
      <c r="O110" s="37">
        <v>918.96</v>
      </c>
      <c r="P110" s="37">
        <v>0</v>
      </c>
      <c r="Q110" s="37">
        <v>412.71294437155598</v>
      </c>
      <c r="R110" s="37">
        <v>506.25</v>
      </c>
      <c r="S110" s="16">
        <v>0</v>
      </c>
      <c r="T110" s="16">
        <v>0</v>
      </c>
      <c r="U110" s="16">
        <v>0.44910871460298202</v>
      </c>
      <c r="V110" s="16">
        <v>0</v>
      </c>
      <c r="W110" s="45">
        <f>IF(V110&gt;U110,1,V110)</f>
        <v>0</v>
      </c>
      <c r="X110" s="16">
        <v>1</v>
      </c>
      <c r="Y110" s="37">
        <v>0</v>
      </c>
      <c r="Z110" s="37" t="str">
        <f>IF(X110=1,IF(OR(M110=0,W110&gt;V110),"0",(Q110-N110)),0)</f>
        <v>0</v>
      </c>
      <c r="AA110" s="10" t="s">
        <v>239</v>
      </c>
      <c r="AB110" s="37" t="s">
        <v>242</v>
      </c>
      <c r="AC110" s="37">
        <v>229.49</v>
      </c>
      <c r="AD110" s="37">
        <v>734.35</v>
      </c>
      <c r="AE110" s="37">
        <f>ROUND(AC110*100,0)</f>
        <v>22949</v>
      </c>
      <c r="AF110" s="37">
        <f>ROUND(AD110*100,0)</f>
        <v>73435</v>
      </c>
      <c r="AG110" s="16" t="str">
        <f>IF(AC110=AD110,"TAM",(CONCATENATE(AE110,"/",AF110)))</f>
        <v>22949/73435</v>
      </c>
      <c r="AH110" s="10" t="s">
        <v>42</v>
      </c>
      <c r="AI110" s="46" t="s">
        <v>42</v>
      </c>
      <c r="AJ110" s="46" t="s">
        <v>241</v>
      </c>
      <c r="AK110" s="84" t="s">
        <v>240</v>
      </c>
      <c r="AL110" s="1" t="s">
        <v>42</v>
      </c>
    </row>
    <row r="111" spans="1:38" ht="12.75" customHeight="1" x14ac:dyDescent="0.2">
      <c r="A111" s="12"/>
      <c r="B111" s="12"/>
      <c r="C111" s="12"/>
      <c r="D111" s="47"/>
      <c r="E111" s="13" t="s">
        <v>42</v>
      </c>
      <c r="F111" s="13"/>
      <c r="G111" s="13"/>
      <c r="H111" s="13"/>
      <c r="I111" s="39"/>
      <c r="J111" s="39"/>
      <c r="K111" s="14"/>
      <c r="L111" s="14"/>
      <c r="M111" s="47"/>
      <c r="N111" s="47"/>
      <c r="O111" s="47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88"/>
    </row>
    <row r="112" spans="1:38" ht="12.75" customHeight="1" x14ac:dyDescent="0.2">
      <c r="A112" s="10">
        <v>11</v>
      </c>
      <c r="B112" s="10">
        <v>2245</v>
      </c>
      <c r="C112" s="10" t="s">
        <v>243</v>
      </c>
      <c r="D112" s="37">
        <v>1614.47</v>
      </c>
      <c r="E112" s="59" t="s">
        <v>929</v>
      </c>
      <c r="F112" s="59" t="s">
        <v>167</v>
      </c>
      <c r="G112" s="11" t="s">
        <v>244</v>
      </c>
      <c r="H112" s="11" t="s">
        <v>245</v>
      </c>
      <c r="I112" s="15">
        <f>ROUND(G112,0)</f>
        <v>1</v>
      </c>
      <c r="J112" s="15">
        <f>ROUND(H112,0)</f>
        <v>3</v>
      </c>
      <c r="K112" s="10" t="str">
        <f>IF(I112=J112,"TAM",(CONCATENATE(G112,"/",H112)))</f>
        <v>1/3</v>
      </c>
      <c r="L112" s="37">
        <f>1614.47*1/3</f>
        <v>538.15666666666664</v>
      </c>
      <c r="M112" s="38">
        <v>0</v>
      </c>
      <c r="N112" s="37">
        <f>0*538.16</f>
        <v>0</v>
      </c>
      <c r="O112" s="37">
        <v>538.16</v>
      </c>
      <c r="P112" s="37">
        <v>0</v>
      </c>
      <c r="Q112" s="37">
        <v>241.69234585074099</v>
      </c>
      <c r="R112" s="37">
        <v>296.47000000000003</v>
      </c>
      <c r="S112" s="16">
        <v>0</v>
      </c>
      <c r="T112" s="16">
        <v>0</v>
      </c>
      <c r="U112" s="16">
        <v>0.44910871460298202</v>
      </c>
      <c r="V112" s="16">
        <v>0</v>
      </c>
      <c r="W112" s="45">
        <f>IF(V112&gt;U112,1,V112)</f>
        <v>0</v>
      </c>
      <c r="X112" s="16">
        <v>1</v>
      </c>
      <c r="Y112" s="37">
        <v>0</v>
      </c>
      <c r="Z112" s="37" t="str">
        <f>IF(X112=1,IF(OR(M112=0,W112&gt;V112),"0",(Q112-N112)),0)</f>
        <v>0</v>
      </c>
      <c r="AA112" s="10" t="s">
        <v>246</v>
      </c>
      <c r="AB112" s="37" t="s">
        <v>249</v>
      </c>
      <c r="AC112" s="37">
        <v>265.26636445675501</v>
      </c>
      <c r="AD112" s="37">
        <v>795.82</v>
      </c>
      <c r="AE112" s="37">
        <f>ROUND(AC112*100,0)</f>
        <v>26527</v>
      </c>
      <c r="AF112" s="37">
        <f>ROUND(AD112*100,0)</f>
        <v>79582</v>
      </c>
      <c r="AG112" s="16" t="str">
        <f>IF(AC112=AD112,"TAM",(CONCATENATE(AE112,"/",AF112)))</f>
        <v>26527/79582</v>
      </c>
      <c r="AH112" s="10" t="s">
        <v>42</v>
      </c>
      <c r="AI112" s="46" t="s">
        <v>42</v>
      </c>
      <c r="AJ112" s="46" t="s">
        <v>248</v>
      </c>
      <c r="AK112" s="84" t="s">
        <v>247</v>
      </c>
      <c r="AL112" s="1" t="s">
        <v>42</v>
      </c>
    </row>
    <row r="113" spans="1:38" ht="12.75" customHeight="1" x14ac:dyDescent="0.2">
      <c r="A113" s="51"/>
      <c r="B113" s="51"/>
      <c r="C113" s="51"/>
      <c r="D113" s="52"/>
      <c r="E113" s="60" t="s">
        <v>166</v>
      </c>
      <c r="F113" s="60" t="s">
        <v>167</v>
      </c>
      <c r="G113" s="53"/>
      <c r="H113" s="53"/>
      <c r="I113" s="54"/>
      <c r="J113" s="54"/>
      <c r="K113" s="51"/>
      <c r="L113" s="52"/>
      <c r="M113" s="55"/>
      <c r="N113" s="52"/>
      <c r="O113" s="52"/>
      <c r="P113" s="52"/>
      <c r="Q113" s="52"/>
      <c r="R113" s="52"/>
      <c r="S113" s="56"/>
      <c r="T113" s="56"/>
      <c r="U113" s="56"/>
      <c r="V113" s="56"/>
      <c r="W113" s="57"/>
      <c r="X113" s="56"/>
      <c r="Y113" s="52"/>
      <c r="Z113" s="52"/>
      <c r="AA113" s="51"/>
      <c r="AB113" s="52"/>
      <c r="AC113" s="52"/>
      <c r="AD113" s="52"/>
      <c r="AE113" s="52"/>
      <c r="AF113" s="52"/>
      <c r="AG113" s="56"/>
      <c r="AH113" s="51"/>
      <c r="AI113" s="58"/>
      <c r="AJ113" s="58"/>
      <c r="AK113" s="89"/>
      <c r="AL113" s="1"/>
    </row>
    <row r="114" spans="1:38" ht="12.75" customHeight="1" x14ac:dyDescent="0.2">
      <c r="A114" s="12"/>
      <c r="B114" s="12"/>
      <c r="C114" s="12"/>
      <c r="D114" s="47"/>
      <c r="E114" s="61" t="s">
        <v>927</v>
      </c>
      <c r="F114" s="61" t="s">
        <v>928</v>
      </c>
      <c r="G114" s="13"/>
      <c r="H114" s="13"/>
      <c r="I114" s="39"/>
      <c r="J114" s="39"/>
      <c r="K114" s="14"/>
      <c r="L114" s="14"/>
      <c r="M114" s="47"/>
      <c r="N114" s="47"/>
      <c r="O114" s="47"/>
      <c r="P114" s="48"/>
      <c r="Q114" s="48"/>
      <c r="R114" s="48"/>
      <c r="S114" s="48"/>
      <c r="T114" s="48"/>
      <c r="U114" s="48"/>
      <c r="V114" s="48"/>
      <c r="W114" s="48"/>
      <c r="X114" s="48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88"/>
    </row>
    <row r="115" spans="1:38" ht="12.75" customHeight="1" x14ac:dyDescent="0.2">
      <c r="A115" s="10">
        <v>10</v>
      </c>
      <c r="B115" s="10">
        <v>2245</v>
      </c>
      <c r="C115" s="10" t="s">
        <v>250</v>
      </c>
      <c r="D115" s="37">
        <v>1614.47</v>
      </c>
      <c r="E115" s="17" t="s">
        <v>251</v>
      </c>
      <c r="F115" s="17" t="s">
        <v>252</v>
      </c>
      <c r="G115" s="11" t="s">
        <v>253</v>
      </c>
      <c r="H115" s="11" t="s">
        <v>254</v>
      </c>
      <c r="I115" s="15">
        <f>ROUND(G115,0)</f>
        <v>2</v>
      </c>
      <c r="J115" s="15">
        <f>ROUND(H115,0)</f>
        <v>3</v>
      </c>
      <c r="K115" s="10" t="str">
        <f>IF(I115=J115,"TAM",(CONCATENATE(G115,"/",H115)))</f>
        <v>2/3</v>
      </c>
      <c r="L115" s="37">
        <f>1614.47*2/3</f>
        <v>1076.3133333333333</v>
      </c>
      <c r="M115" s="38">
        <v>0</v>
      </c>
      <c r="N115" s="37">
        <f>0*1076.31</f>
        <v>0</v>
      </c>
      <c r="O115" s="37">
        <v>1076.31</v>
      </c>
      <c r="P115" s="37">
        <v>0</v>
      </c>
      <c r="Q115" s="37">
        <v>483.38020061433502</v>
      </c>
      <c r="R115" s="37">
        <v>592.92999999999995</v>
      </c>
      <c r="S115" s="16">
        <v>0</v>
      </c>
      <c r="T115" s="16">
        <v>0</v>
      </c>
      <c r="U115" s="16">
        <v>0.44910871460298202</v>
      </c>
      <c r="V115" s="16">
        <v>0</v>
      </c>
      <c r="W115" s="45">
        <f>IF(V115&gt;U115,1,V115)</f>
        <v>0</v>
      </c>
      <c r="X115" s="16">
        <v>1</v>
      </c>
      <c r="Y115" s="37">
        <v>0</v>
      </c>
      <c r="Z115" s="37" t="str">
        <f>IF(X115=1,IF(OR(M115=0,W115&gt;V115),"0",(Q115-N115)),0)</f>
        <v>0</v>
      </c>
      <c r="AA115" s="10" t="s">
        <v>255</v>
      </c>
      <c r="AB115" s="37" t="s">
        <v>258</v>
      </c>
      <c r="AC115" s="37">
        <v>530.54999999999995</v>
      </c>
      <c r="AD115" s="37">
        <v>795.82</v>
      </c>
      <c r="AE115" s="37">
        <f>ROUND(AC115*100,0)</f>
        <v>53055</v>
      </c>
      <c r="AF115" s="37">
        <f>ROUND(AD115*100,0)</f>
        <v>79582</v>
      </c>
      <c r="AG115" s="16" t="str">
        <f>IF(AC115=AD115,"TAM",(CONCATENATE(AE115,"/",AF115)))</f>
        <v>53055/79582</v>
      </c>
      <c r="AH115" s="10" t="s">
        <v>42</v>
      </c>
      <c r="AI115" s="46" t="s">
        <v>42</v>
      </c>
      <c r="AJ115" s="46" t="s">
        <v>257</v>
      </c>
      <c r="AK115" s="84" t="s">
        <v>256</v>
      </c>
      <c r="AL115" s="1" t="s">
        <v>42</v>
      </c>
    </row>
    <row r="116" spans="1:38" ht="12.75" customHeight="1" x14ac:dyDescent="0.2">
      <c r="A116" s="12"/>
      <c r="B116" s="12"/>
      <c r="C116" s="12"/>
      <c r="D116" s="47"/>
      <c r="E116" s="13" t="s">
        <v>42</v>
      </c>
      <c r="F116" s="13"/>
      <c r="G116" s="13"/>
      <c r="H116" s="13"/>
      <c r="I116" s="39"/>
      <c r="J116" s="39"/>
      <c r="K116" s="14"/>
      <c r="L116" s="14"/>
      <c r="M116" s="47"/>
      <c r="N116" s="47"/>
      <c r="O116" s="47"/>
      <c r="P116" s="48"/>
      <c r="Q116" s="48"/>
      <c r="R116" s="48"/>
      <c r="S116" s="48"/>
      <c r="T116" s="48"/>
      <c r="U116" s="48"/>
      <c r="V116" s="48"/>
      <c r="W116" s="48"/>
      <c r="X116" s="48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88"/>
    </row>
    <row r="117" spans="1:38" ht="12.75" customHeight="1" x14ac:dyDescent="0.2">
      <c r="A117" s="10">
        <v>5</v>
      </c>
      <c r="B117" s="10">
        <v>1185</v>
      </c>
      <c r="C117" s="10" t="s">
        <v>259</v>
      </c>
      <c r="D117" s="37">
        <v>7538.6</v>
      </c>
      <c r="E117" s="17" t="s">
        <v>260</v>
      </c>
      <c r="F117" s="17" t="s">
        <v>261</v>
      </c>
      <c r="G117" s="11" t="s">
        <v>262</v>
      </c>
      <c r="H117" s="11" t="s">
        <v>263</v>
      </c>
      <c r="I117" s="15">
        <f>ROUND(G117,0)</f>
        <v>3</v>
      </c>
      <c r="J117" s="15">
        <f>ROUND(H117,0)</f>
        <v>16</v>
      </c>
      <c r="K117" s="10" t="str">
        <f>IF(I117=J117,"TAM",(CONCATENATE(G117,"/",H117)))</f>
        <v>3/16</v>
      </c>
      <c r="L117" s="37">
        <f>7538.6*3/16</f>
        <v>1413.4875000000002</v>
      </c>
      <c r="M117" s="38">
        <v>0</v>
      </c>
      <c r="N117" s="37">
        <f>0*1413.49</f>
        <v>0</v>
      </c>
      <c r="O117" s="37">
        <v>1413.49</v>
      </c>
      <c r="P117" s="37">
        <v>0</v>
      </c>
      <c r="Q117" s="37">
        <v>634.81067700416895</v>
      </c>
      <c r="R117" s="37">
        <v>778.68</v>
      </c>
      <c r="S117" s="16">
        <v>0</v>
      </c>
      <c r="T117" s="16">
        <v>0</v>
      </c>
      <c r="U117" s="16">
        <v>0.44910871460298202</v>
      </c>
      <c r="V117" s="16">
        <v>0</v>
      </c>
      <c r="W117" s="45">
        <f>IF(V117&gt;U117,1,V117)</f>
        <v>0</v>
      </c>
      <c r="X117" s="16">
        <v>1</v>
      </c>
      <c r="Y117" s="37">
        <v>0</v>
      </c>
      <c r="Z117" s="37" t="str">
        <f>IF(X117=1,IF(OR(M117=0,W117&gt;V117),"0",(Q117-N117)),0)</f>
        <v>0</v>
      </c>
      <c r="AA117" s="10" t="s">
        <v>264</v>
      </c>
      <c r="AB117" s="37" t="s">
        <v>267</v>
      </c>
      <c r="AC117" s="37">
        <v>329.15</v>
      </c>
      <c r="AD117" s="37">
        <v>1755.45</v>
      </c>
      <c r="AE117" s="37">
        <f>ROUND(AC117*100,0)</f>
        <v>32915</v>
      </c>
      <c r="AF117" s="37">
        <f>ROUND(AD117*100,0)</f>
        <v>175545</v>
      </c>
      <c r="AG117" s="16" t="str">
        <f>IF(AC117=AD117,"TAM",(CONCATENATE(AE117,"/",AF117)))</f>
        <v>32915/175545</v>
      </c>
      <c r="AH117" s="10" t="s">
        <v>42</v>
      </c>
      <c r="AI117" s="46" t="s">
        <v>42</v>
      </c>
      <c r="AJ117" s="46" t="s">
        <v>266</v>
      </c>
      <c r="AK117" s="84" t="s">
        <v>265</v>
      </c>
      <c r="AL117" s="1" t="s">
        <v>42</v>
      </c>
    </row>
    <row r="118" spans="1:38" ht="12.75" customHeight="1" x14ac:dyDescent="0.2">
      <c r="A118" s="12"/>
      <c r="B118" s="12"/>
      <c r="C118" s="12"/>
      <c r="D118" s="47"/>
      <c r="E118" s="13" t="s">
        <v>42</v>
      </c>
      <c r="F118" s="13"/>
      <c r="G118" s="13"/>
      <c r="H118" s="13"/>
      <c r="I118" s="39"/>
      <c r="J118" s="39"/>
      <c r="K118" s="14"/>
      <c r="L118" s="14"/>
      <c r="M118" s="47"/>
      <c r="N118" s="47"/>
      <c r="O118" s="47"/>
      <c r="P118" s="48"/>
      <c r="Q118" s="48"/>
      <c r="R118" s="48"/>
      <c r="S118" s="48"/>
      <c r="T118" s="48"/>
      <c r="U118" s="48"/>
      <c r="V118" s="48"/>
      <c r="W118" s="48"/>
      <c r="X118" s="48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88"/>
    </row>
    <row r="119" spans="1:38" ht="12.75" customHeight="1" x14ac:dyDescent="0.2">
      <c r="A119" s="10">
        <v>6</v>
      </c>
      <c r="B119" s="10">
        <v>1185</v>
      </c>
      <c r="C119" s="10" t="s">
        <v>268</v>
      </c>
      <c r="D119" s="37">
        <v>7538.6</v>
      </c>
      <c r="E119" s="17" t="s">
        <v>269</v>
      </c>
      <c r="F119" s="17" t="s">
        <v>270</v>
      </c>
      <c r="G119" s="11" t="s">
        <v>271</v>
      </c>
      <c r="H119" s="11" t="s">
        <v>272</v>
      </c>
      <c r="I119" s="15">
        <f>ROUND(G119,0)</f>
        <v>3</v>
      </c>
      <c r="J119" s="15">
        <f>ROUND(H119,0)</f>
        <v>16</v>
      </c>
      <c r="K119" s="10" t="str">
        <f>IF(I119=J119,"TAM",(CONCATENATE(G119,"/",H119)))</f>
        <v>3/16</v>
      </c>
      <c r="L119" s="37">
        <f>7538.6*3/16</f>
        <v>1413.4875000000002</v>
      </c>
      <c r="M119" s="38">
        <v>0</v>
      </c>
      <c r="N119" s="37">
        <f>0*1413.49</f>
        <v>0</v>
      </c>
      <c r="O119" s="37">
        <v>1413.49</v>
      </c>
      <c r="P119" s="37">
        <v>0</v>
      </c>
      <c r="Q119" s="37">
        <v>634.81067700416895</v>
      </c>
      <c r="R119" s="37">
        <v>778.68</v>
      </c>
      <c r="S119" s="16">
        <v>0</v>
      </c>
      <c r="T119" s="16">
        <v>0</v>
      </c>
      <c r="U119" s="16">
        <v>0.44910871460298202</v>
      </c>
      <c r="V119" s="16">
        <v>0</v>
      </c>
      <c r="W119" s="45">
        <f>IF(V119&gt;U119,1,V119)</f>
        <v>0</v>
      </c>
      <c r="X119" s="16">
        <v>1</v>
      </c>
      <c r="Y119" s="37">
        <v>0</v>
      </c>
      <c r="Z119" s="37" t="str">
        <f>IF(X119=1,IF(OR(M119=0,W119&gt;V119),"0",(Q119-N119)),0)</f>
        <v>0</v>
      </c>
      <c r="AA119" s="10" t="s">
        <v>273</v>
      </c>
      <c r="AB119" s="37" t="s">
        <v>276</v>
      </c>
      <c r="AC119" s="37">
        <v>329.15</v>
      </c>
      <c r="AD119" s="37">
        <v>1755.45</v>
      </c>
      <c r="AE119" s="37">
        <f>ROUND(AC119*100,0)</f>
        <v>32915</v>
      </c>
      <c r="AF119" s="37">
        <f>ROUND(AD119*100,0)</f>
        <v>175545</v>
      </c>
      <c r="AG119" s="16" t="str">
        <f>IF(AC119=AD119,"TAM",(CONCATENATE(AE119,"/",AF119)))</f>
        <v>32915/175545</v>
      </c>
      <c r="AH119" s="10" t="s">
        <v>42</v>
      </c>
      <c r="AI119" s="46" t="s">
        <v>42</v>
      </c>
      <c r="AJ119" s="46" t="s">
        <v>275</v>
      </c>
      <c r="AK119" s="84" t="s">
        <v>274</v>
      </c>
      <c r="AL119" s="1" t="s">
        <v>42</v>
      </c>
    </row>
    <row r="120" spans="1:38" ht="12.75" customHeight="1" x14ac:dyDescent="0.2">
      <c r="A120" s="12"/>
      <c r="B120" s="12"/>
      <c r="C120" s="12"/>
      <c r="D120" s="47"/>
      <c r="E120" s="13" t="s">
        <v>42</v>
      </c>
      <c r="F120" s="13"/>
      <c r="G120" s="13"/>
      <c r="H120" s="13"/>
      <c r="I120" s="39"/>
      <c r="J120" s="39"/>
      <c r="K120" s="14"/>
      <c r="L120" s="14"/>
      <c r="M120" s="47"/>
      <c r="N120" s="47"/>
      <c r="O120" s="47"/>
      <c r="P120" s="48"/>
      <c r="Q120" s="48"/>
      <c r="R120" s="48"/>
      <c r="S120" s="48"/>
      <c r="T120" s="48"/>
      <c r="U120" s="48"/>
      <c r="V120" s="48"/>
      <c r="W120" s="48"/>
      <c r="X120" s="48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88"/>
    </row>
    <row r="121" spans="1:38" ht="12.75" customHeight="1" x14ac:dyDescent="0.2">
      <c r="A121" s="10">
        <v>7</v>
      </c>
      <c r="B121" s="10">
        <v>1185</v>
      </c>
      <c r="C121" s="10" t="s">
        <v>277</v>
      </c>
      <c r="D121" s="37">
        <v>7538.6</v>
      </c>
      <c r="E121" s="17" t="s">
        <v>278</v>
      </c>
      <c r="F121" s="17" t="s">
        <v>279</v>
      </c>
      <c r="G121" s="11" t="s">
        <v>280</v>
      </c>
      <c r="H121" s="11" t="s">
        <v>281</v>
      </c>
      <c r="I121" s="15">
        <f>ROUND(G121,0)</f>
        <v>3</v>
      </c>
      <c r="J121" s="15">
        <f>ROUND(H121,0)</f>
        <v>16</v>
      </c>
      <c r="K121" s="10" t="str">
        <f>IF(I121=J121,"TAM",(CONCATENATE(G121,"/",H121)))</f>
        <v>3/16</v>
      </c>
      <c r="L121" s="37">
        <f>7538.6*3/16</f>
        <v>1413.4875000000002</v>
      </c>
      <c r="M121" s="38">
        <v>0</v>
      </c>
      <c r="N121" s="37">
        <f>0*1413.49</f>
        <v>0</v>
      </c>
      <c r="O121" s="37">
        <v>1413.49</v>
      </c>
      <c r="P121" s="37">
        <v>0</v>
      </c>
      <c r="Q121" s="37">
        <v>634.81067700416895</v>
      </c>
      <c r="R121" s="37">
        <v>778.67</v>
      </c>
      <c r="S121" s="16">
        <v>0</v>
      </c>
      <c r="T121" s="16">
        <v>0</v>
      </c>
      <c r="U121" s="16">
        <v>0.44910871460298202</v>
      </c>
      <c r="V121" s="16">
        <v>0</v>
      </c>
      <c r="W121" s="45">
        <f>IF(V121&gt;U121,1,V121)</f>
        <v>0</v>
      </c>
      <c r="X121" s="16">
        <v>1</v>
      </c>
      <c r="Y121" s="37">
        <v>0</v>
      </c>
      <c r="Z121" s="37" t="str">
        <f>IF(X121=1,IF(OR(M121=0,W121&gt;V121),"0",(Q121-N121)),0)</f>
        <v>0</v>
      </c>
      <c r="AA121" s="10" t="s">
        <v>282</v>
      </c>
      <c r="AB121" s="37" t="s">
        <v>285</v>
      </c>
      <c r="AC121" s="37">
        <v>329.13904306905499</v>
      </c>
      <c r="AD121" s="37">
        <v>1755.45</v>
      </c>
      <c r="AE121" s="37">
        <f>ROUND(AC121*100,0)</f>
        <v>32914</v>
      </c>
      <c r="AF121" s="37">
        <f>ROUND(AD121*100,0)</f>
        <v>175545</v>
      </c>
      <c r="AG121" s="16" t="str">
        <f>IF(AC121=AD121,"TAM",(CONCATENATE(AE121,"/",AF121)))</f>
        <v>32914/175545</v>
      </c>
      <c r="AH121" s="10" t="s">
        <v>42</v>
      </c>
      <c r="AI121" s="46" t="s">
        <v>42</v>
      </c>
      <c r="AJ121" s="46" t="s">
        <v>284</v>
      </c>
      <c r="AK121" s="84" t="s">
        <v>283</v>
      </c>
      <c r="AL121" s="1" t="s">
        <v>42</v>
      </c>
    </row>
    <row r="122" spans="1:38" ht="12.75" customHeight="1" x14ac:dyDescent="0.2">
      <c r="A122" s="12"/>
      <c r="B122" s="12"/>
      <c r="C122" s="12"/>
      <c r="D122" s="47"/>
      <c r="E122" s="13" t="s">
        <v>42</v>
      </c>
      <c r="F122" s="13"/>
      <c r="G122" s="13"/>
      <c r="H122" s="13"/>
      <c r="I122" s="39"/>
      <c r="J122" s="39"/>
      <c r="K122" s="14"/>
      <c r="L122" s="14"/>
      <c r="M122" s="47"/>
      <c r="N122" s="47"/>
      <c r="O122" s="47"/>
      <c r="P122" s="48"/>
      <c r="Q122" s="48"/>
      <c r="R122" s="48"/>
      <c r="S122" s="48"/>
      <c r="T122" s="48"/>
      <c r="U122" s="48"/>
      <c r="V122" s="48"/>
      <c r="W122" s="48"/>
      <c r="X122" s="48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88"/>
    </row>
    <row r="123" spans="1:38" ht="12.75" customHeight="1" x14ac:dyDescent="0.2">
      <c r="A123" s="10">
        <v>4</v>
      </c>
      <c r="B123" s="10">
        <v>1185</v>
      </c>
      <c r="C123" s="10" t="s">
        <v>286</v>
      </c>
      <c r="D123" s="37">
        <v>7538.6</v>
      </c>
      <c r="E123" s="17" t="s">
        <v>287</v>
      </c>
      <c r="F123" s="17" t="s">
        <v>288</v>
      </c>
      <c r="G123" s="11" t="s">
        <v>289</v>
      </c>
      <c r="H123" s="11" t="s">
        <v>290</v>
      </c>
      <c r="I123" s="15">
        <f>ROUND(G123,0)</f>
        <v>3</v>
      </c>
      <c r="J123" s="15">
        <f>ROUND(H123,0)</f>
        <v>16</v>
      </c>
      <c r="K123" s="10" t="str">
        <f>IF(I123=J123,"TAM",(CONCATENATE(G123,"/",H123)))</f>
        <v>3/16</v>
      </c>
      <c r="L123" s="37">
        <f>7538.6*3/16</f>
        <v>1413.4875000000002</v>
      </c>
      <c r="M123" s="38">
        <v>0</v>
      </c>
      <c r="N123" s="37">
        <f>0*1413.49</f>
        <v>0</v>
      </c>
      <c r="O123" s="37">
        <v>1413.49</v>
      </c>
      <c r="P123" s="37">
        <v>0</v>
      </c>
      <c r="Q123" s="37">
        <v>634.81067700416895</v>
      </c>
      <c r="R123" s="37">
        <v>778.68</v>
      </c>
      <c r="S123" s="16">
        <v>0</v>
      </c>
      <c r="T123" s="16">
        <v>0</v>
      </c>
      <c r="U123" s="16">
        <v>0.44910871460298202</v>
      </c>
      <c r="V123" s="16">
        <v>0</v>
      </c>
      <c r="W123" s="45">
        <f>IF(V123&gt;U123,1,V123)</f>
        <v>0</v>
      </c>
      <c r="X123" s="16">
        <v>1</v>
      </c>
      <c r="Y123" s="37">
        <v>0</v>
      </c>
      <c r="Z123" s="37" t="str">
        <f>IF(X123=1,IF(OR(M123=0,W123&gt;V123),"0",(Q123-N123)),0)</f>
        <v>0</v>
      </c>
      <c r="AA123" s="10" t="s">
        <v>291</v>
      </c>
      <c r="AB123" s="37" t="s">
        <v>294</v>
      </c>
      <c r="AC123" s="37">
        <v>329.15</v>
      </c>
      <c r="AD123" s="37">
        <v>1755.45</v>
      </c>
      <c r="AE123" s="37">
        <f>ROUND(AC123*100,0)</f>
        <v>32915</v>
      </c>
      <c r="AF123" s="37">
        <f>ROUND(AD123*100,0)</f>
        <v>175545</v>
      </c>
      <c r="AG123" s="16" t="str">
        <f>IF(AC123=AD123,"TAM",(CONCATENATE(AE123,"/",AF123)))</f>
        <v>32915/175545</v>
      </c>
      <c r="AH123" s="10" t="s">
        <v>42</v>
      </c>
      <c r="AI123" s="46" t="s">
        <v>42</v>
      </c>
      <c r="AJ123" s="46" t="s">
        <v>293</v>
      </c>
      <c r="AK123" s="84" t="s">
        <v>292</v>
      </c>
      <c r="AL123" s="1" t="s">
        <v>42</v>
      </c>
    </row>
    <row r="124" spans="1:38" ht="12.75" customHeight="1" x14ac:dyDescent="0.2">
      <c r="A124" s="12"/>
      <c r="B124" s="12"/>
      <c r="C124" s="12"/>
      <c r="D124" s="47"/>
      <c r="E124" s="13" t="s">
        <v>42</v>
      </c>
      <c r="F124" s="13"/>
      <c r="G124" s="13"/>
      <c r="H124" s="13"/>
      <c r="I124" s="39"/>
      <c r="J124" s="39"/>
      <c r="K124" s="14"/>
      <c r="L124" s="14"/>
      <c r="M124" s="47"/>
      <c r="N124" s="47"/>
      <c r="O124" s="47"/>
      <c r="P124" s="48"/>
      <c r="Q124" s="48"/>
      <c r="R124" s="48"/>
      <c r="S124" s="48"/>
      <c r="T124" s="48"/>
      <c r="U124" s="48"/>
      <c r="V124" s="48"/>
      <c r="W124" s="48"/>
      <c r="X124" s="48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88"/>
    </row>
    <row r="125" spans="1:38" ht="12.75" customHeight="1" x14ac:dyDescent="0.2">
      <c r="A125" s="10">
        <v>3</v>
      </c>
      <c r="B125" s="10">
        <v>1185</v>
      </c>
      <c r="C125" s="10" t="s">
        <v>295</v>
      </c>
      <c r="D125" s="37">
        <v>7538.6</v>
      </c>
      <c r="E125" s="17" t="s">
        <v>296</v>
      </c>
      <c r="F125" s="17" t="s">
        <v>297</v>
      </c>
      <c r="G125" s="11" t="s">
        <v>298</v>
      </c>
      <c r="H125" s="11" t="s">
        <v>299</v>
      </c>
      <c r="I125" s="15">
        <f>ROUND(G125,0)</f>
        <v>1</v>
      </c>
      <c r="J125" s="15">
        <f>ROUND(H125,0)</f>
        <v>4</v>
      </c>
      <c r="K125" s="10" t="str">
        <f>IF(I125=J125,"TAM",(CONCATENATE(G125,"/",H125)))</f>
        <v>1/4</v>
      </c>
      <c r="L125" s="37">
        <f>7538.6*1/4</f>
        <v>1884.65</v>
      </c>
      <c r="M125" s="38">
        <v>0</v>
      </c>
      <c r="N125" s="37">
        <f>0*1884.64</f>
        <v>0</v>
      </c>
      <c r="O125" s="37">
        <v>1884.64</v>
      </c>
      <c r="P125" s="37">
        <v>0</v>
      </c>
      <c r="Q125" s="37">
        <v>846.40824788936402</v>
      </c>
      <c r="R125" s="37">
        <v>1038.24</v>
      </c>
      <c r="S125" s="16">
        <v>0</v>
      </c>
      <c r="T125" s="16">
        <v>0</v>
      </c>
      <c r="U125" s="16">
        <v>0.44910871460298202</v>
      </c>
      <c r="V125" s="16">
        <v>0</v>
      </c>
      <c r="W125" s="45">
        <f>IF(V125&gt;U125,1,V125)</f>
        <v>0</v>
      </c>
      <c r="X125" s="16">
        <v>1</v>
      </c>
      <c r="Y125" s="37">
        <v>0</v>
      </c>
      <c r="Z125" s="37" t="str">
        <f>IF(X125=1,IF(OR(M125=0,W125&gt;V125),"0",(Q125-N125)),0)</f>
        <v>0</v>
      </c>
      <c r="AA125" s="10" t="s">
        <v>300</v>
      </c>
      <c r="AB125" s="37" t="s">
        <v>303</v>
      </c>
      <c r="AC125" s="37">
        <v>438.86</v>
      </c>
      <c r="AD125" s="37">
        <v>1755.45</v>
      </c>
      <c r="AE125" s="37">
        <f>ROUND(AC125*100,0)</f>
        <v>43886</v>
      </c>
      <c r="AF125" s="37">
        <f>ROUND(AD125*100,0)</f>
        <v>175545</v>
      </c>
      <c r="AG125" s="16" t="str">
        <f>IF(AC125=AD125,"TAM",(CONCATENATE(AE125,"/",AF125)))</f>
        <v>43886/175545</v>
      </c>
      <c r="AH125" s="10" t="s">
        <v>42</v>
      </c>
      <c r="AI125" s="46" t="s">
        <v>42</v>
      </c>
      <c r="AJ125" s="46" t="s">
        <v>302</v>
      </c>
      <c r="AK125" s="84" t="s">
        <v>301</v>
      </c>
      <c r="AL125" s="1" t="s">
        <v>42</v>
      </c>
    </row>
    <row r="126" spans="1:38" ht="12.75" customHeight="1" x14ac:dyDescent="0.2">
      <c r="A126" s="12"/>
      <c r="B126" s="12"/>
      <c r="C126" s="12"/>
      <c r="D126" s="47"/>
      <c r="E126" s="13" t="s">
        <v>42</v>
      </c>
      <c r="F126" s="13"/>
      <c r="G126" s="13"/>
      <c r="H126" s="13"/>
      <c r="I126" s="39"/>
      <c r="J126" s="39"/>
      <c r="K126" s="14"/>
      <c r="L126" s="14"/>
      <c r="M126" s="47"/>
      <c r="N126" s="47"/>
      <c r="O126" s="47"/>
      <c r="P126" s="48"/>
      <c r="Q126" s="48"/>
      <c r="R126" s="48"/>
      <c r="S126" s="48"/>
      <c r="T126" s="48"/>
      <c r="U126" s="48"/>
      <c r="V126" s="48"/>
      <c r="W126" s="48"/>
      <c r="X126" s="48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88"/>
    </row>
    <row r="127" spans="1:38" ht="12.75" customHeight="1" x14ac:dyDescent="0.2">
      <c r="A127" s="10">
        <v>9</v>
      </c>
      <c r="B127" s="10">
        <v>1186</v>
      </c>
      <c r="C127" s="10" t="s">
        <v>304</v>
      </c>
      <c r="D127" s="37">
        <v>1553.44</v>
      </c>
      <c r="E127" s="59" t="s">
        <v>926</v>
      </c>
      <c r="F127" s="59"/>
      <c r="G127" s="11" t="s">
        <v>305</v>
      </c>
      <c r="H127" s="11" t="s">
        <v>306</v>
      </c>
      <c r="I127" s="15">
        <f>ROUND(G127,0)</f>
        <v>1</v>
      </c>
      <c r="J127" s="15">
        <f>ROUND(H127,0)</f>
        <v>3</v>
      </c>
      <c r="K127" s="10" t="str">
        <f>IF(I127=J127,"TAM",(CONCATENATE(G127,"/",H127)))</f>
        <v>1/3</v>
      </c>
      <c r="L127" s="37">
        <f>1553.44*1/3</f>
        <v>517.81333333333339</v>
      </c>
      <c r="M127" s="38">
        <v>0</v>
      </c>
      <c r="N127" s="37">
        <f>0*517.81</f>
        <v>0</v>
      </c>
      <c r="O127" s="37">
        <v>517.80999999999995</v>
      </c>
      <c r="P127" s="37">
        <v>0</v>
      </c>
      <c r="Q127" s="37">
        <v>232.55298350857001</v>
      </c>
      <c r="R127" s="37">
        <v>285.26</v>
      </c>
      <c r="S127" s="16">
        <v>0</v>
      </c>
      <c r="T127" s="16">
        <v>0</v>
      </c>
      <c r="U127" s="16">
        <v>0.44910871460298202</v>
      </c>
      <c r="V127" s="16">
        <v>0</v>
      </c>
      <c r="W127" s="45">
        <f>IF(V127&gt;U127,1,V127)</f>
        <v>0</v>
      </c>
      <c r="X127" s="16">
        <v>1</v>
      </c>
      <c r="Y127" s="37">
        <v>0</v>
      </c>
      <c r="Z127" s="37" t="str">
        <f>IF(X127=1,IF(OR(M127=0,W127&gt;V127),"0",(Q127-N127)),0)</f>
        <v>0</v>
      </c>
      <c r="AA127" s="10" t="s">
        <v>307</v>
      </c>
      <c r="AB127" s="37" t="s">
        <v>310</v>
      </c>
      <c r="AC127" s="37">
        <v>185.19081485506899</v>
      </c>
      <c r="AD127" s="37">
        <v>555.55999999999995</v>
      </c>
      <c r="AE127" s="37">
        <f>ROUND(AC127*100,0)</f>
        <v>18519</v>
      </c>
      <c r="AF127" s="37">
        <f>ROUND(AD127*100,0)</f>
        <v>55556</v>
      </c>
      <c r="AG127" s="16" t="str">
        <f>IF(AC127=AD127,"TAM",(CONCATENATE(AE127,"/",AF127)))</f>
        <v>18519/55556</v>
      </c>
      <c r="AH127" s="10" t="s">
        <v>42</v>
      </c>
      <c r="AI127" s="46" t="s">
        <v>42</v>
      </c>
      <c r="AJ127" s="46" t="s">
        <v>309</v>
      </c>
      <c r="AK127" s="84" t="s">
        <v>308</v>
      </c>
      <c r="AL127" s="1" t="s">
        <v>42</v>
      </c>
    </row>
    <row r="128" spans="1:38" ht="12.75" customHeight="1" x14ac:dyDescent="0.2">
      <c r="A128" s="51"/>
      <c r="B128" s="51"/>
      <c r="C128" s="51"/>
      <c r="D128" s="52"/>
      <c r="E128" s="60" t="s">
        <v>166</v>
      </c>
      <c r="F128" s="60" t="s">
        <v>167</v>
      </c>
      <c r="G128" s="53"/>
      <c r="H128" s="53"/>
      <c r="I128" s="54"/>
      <c r="J128" s="54"/>
      <c r="K128" s="51"/>
      <c r="L128" s="52"/>
      <c r="M128" s="55"/>
      <c r="N128" s="52"/>
      <c r="O128" s="52"/>
      <c r="P128" s="52"/>
      <c r="Q128" s="52"/>
      <c r="R128" s="52"/>
      <c r="S128" s="56"/>
      <c r="T128" s="56"/>
      <c r="U128" s="56"/>
      <c r="V128" s="56"/>
      <c r="W128" s="57"/>
      <c r="X128" s="56"/>
      <c r="Y128" s="52"/>
      <c r="Z128" s="52"/>
      <c r="AA128" s="51"/>
      <c r="AB128" s="52"/>
      <c r="AC128" s="52"/>
      <c r="AD128" s="52"/>
      <c r="AE128" s="52"/>
      <c r="AF128" s="52"/>
      <c r="AG128" s="56"/>
      <c r="AH128" s="51"/>
      <c r="AI128" s="58"/>
      <c r="AJ128" s="58"/>
      <c r="AK128" s="89"/>
      <c r="AL128" s="1"/>
    </row>
    <row r="129" spans="1:38" ht="12.75" customHeight="1" x14ac:dyDescent="0.2">
      <c r="A129" s="12"/>
      <c r="B129" s="12"/>
      <c r="C129" s="12"/>
      <c r="D129" s="47"/>
      <c r="E129" s="61" t="s">
        <v>927</v>
      </c>
      <c r="F129" s="61" t="s">
        <v>928</v>
      </c>
      <c r="G129" s="13"/>
      <c r="H129" s="13"/>
      <c r="I129" s="39"/>
      <c r="J129" s="39"/>
      <c r="K129" s="14"/>
      <c r="L129" s="14"/>
      <c r="M129" s="47"/>
      <c r="N129" s="47"/>
      <c r="O129" s="47"/>
      <c r="P129" s="48"/>
      <c r="Q129" s="48"/>
      <c r="R129" s="48"/>
      <c r="S129" s="48"/>
      <c r="T129" s="48"/>
      <c r="U129" s="48"/>
      <c r="V129" s="48"/>
      <c r="W129" s="48"/>
      <c r="X129" s="48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88"/>
    </row>
    <row r="130" spans="1:38" ht="12.75" customHeight="1" x14ac:dyDescent="0.2">
      <c r="A130" s="10">
        <v>8</v>
      </c>
      <c r="B130" s="10">
        <v>1186</v>
      </c>
      <c r="C130" s="10" t="s">
        <v>311</v>
      </c>
      <c r="D130" s="37">
        <v>1553.44</v>
      </c>
      <c r="E130" s="17" t="s">
        <v>312</v>
      </c>
      <c r="F130" s="17" t="s">
        <v>313</v>
      </c>
      <c r="G130" s="11" t="s">
        <v>314</v>
      </c>
      <c r="H130" s="11" t="s">
        <v>315</v>
      </c>
      <c r="I130" s="15">
        <f>ROUND(G130,0)</f>
        <v>2</v>
      </c>
      <c r="J130" s="15">
        <f>ROUND(H130,0)</f>
        <v>3</v>
      </c>
      <c r="K130" s="10" t="str">
        <f>IF(I130=J130,"TAM",(CONCATENATE(G130,"/",H130)))</f>
        <v>2/3</v>
      </c>
      <c r="L130" s="37">
        <f>1553.44*2/3</f>
        <v>1035.6266666666668</v>
      </c>
      <c r="M130" s="38">
        <v>0</v>
      </c>
      <c r="N130" s="37">
        <f>0*1035.63</f>
        <v>0</v>
      </c>
      <c r="O130" s="37">
        <v>1035.6300000000001</v>
      </c>
      <c r="P130" s="37">
        <v>0</v>
      </c>
      <c r="Q130" s="37">
        <v>465.11045810428601</v>
      </c>
      <c r="R130" s="37">
        <v>570.52</v>
      </c>
      <c r="S130" s="16">
        <v>0</v>
      </c>
      <c r="T130" s="16">
        <v>0</v>
      </c>
      <c r="U130" s="16">
        <v>0.44910871460298202</v>
      </c>
      <c r="V130" s="16">
        <v>0</v>
      </c>
      <c r="W130" s="45">
        <f>IF(V130&gt;U130,1,V130)</f>
        <v>0</v>
      </c>
      <c r="X130" s="16">
        <v>1</v>
      </c>
      <c r="Y130" s="37">
        <v>0</v>
      </c>
      <c r="Z130" s="37" t="str">
        <f>IF(X130=1,IF(OR(M130=0,W130&gt;V130),"0",(Q130-N130)),0)</f>
        <v>0</v>
      </c>
      <c r="AA130" s="10" t="s">
        <v>316</v>
      </c>
      <c r="AB130" s="37" t="s">
        <v>319</v>
      </c>
      <c r="AC130" s="37">
        <v>370.37</v>
      </c>
      <c r="AD130" s="37">
        <v>555.55999999999995</v>
      </c>
      <c r="AE130" s="37">
        <f>ROUND(AC130*100,0)</f>
        <v>37037</v>
      </c>
      <c r="AF130" s="37">
        <f>ROUND(AD130*100,0)</f>
        <v>55556</v>
      </c>
      <c r="AG130" s="16" t="str">
        <f>IF(AC130=AD130,"TAM",(CONCATENATE(AE130,"/",AF130)))</f>
        <v>37037/55556</v>
      </c>
      <c r="AH130" s="10" t="s">
        <v>42</v>
      </c>
      <c r="AI130" s="46" t="s">
        <v>42</v>
      </c>
      <c r="AJ130" s="46" t="s">
        <v>318</v>
      </c>
      <c r="AK130" s="84" t="s">
        <v>317</v>
      </c>
      <c r="AL130" s="1" t="s">
        <v>42</v>
      </c>
    </row>
    <row r="131" spans="1:38" ht="12.75" customHeight="1" x14ac:dyDescent="0.2">
      <c r="A131" s="12"/>
      <c r="B131" s="12"/>
      <c r="C131" s="12"/>
      <c r="D131" s="47"/>
      <c r="E131" s="13" t="s">
        <v>42</v>
      </c>
      <c r="F131" s="13"/>
      <c r="G131" s="13"/>
      <c r="H131" s="13"/>
      <c r="I131" s="39"/>
      <c r="J131" s="39"/>
      <c r="K131" s="14"/>
      <c r="L131" s="14"/>
      <c r="M131" s="47"/>
      <c r="N131" s="47"/>
      <c r="O131" s="47"/>
      <c r="P131" s="48"/>
      <c r="Q131" s="48"/>
      <c r="R131" s="48"/>
      <c r="S131" s="48"/>
      <c r="T131" s="48"/>
      <c r="U131" s="48"/>
      <c r="V131" s="48"/>
      <c r="W131" s="48"/>
      <c r="X131" s="48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88"/>
    </row>
    <row r="132" spans="1:38" ht="12.75" customHeight="1" x14ac:dyDescent="0.2">
      <c r="A132" s="10">
        <v>15</v>
      </c>
      <c r="B132" s="10">
        <v>1187</v>
      </c>
      <c r="C132" s="10" t="s">
        <v>320</v>
      </c>
      <c r="D132" s="37">
        <v>2940.66</v>
      </c>
      <c r="E132" s="59" t="s">
        <v>930</v>
      </c>
      <c r="F132" s="59"/>
      <c r="G132" s="11" t="s">
        <v>321</v>
      </c>
      <c r="H132" s="11" t="s">
        <v>322</v>
      </c>
      <c r="I132" s="15">
        <f>ROUND(G132,0)</f>
        <v>5</v>
      </c>
      <c r="J132" s="15">
        <f>ROUND(H132,0)</f>
        <v>16</v>
      </c>
      <c r="K132" s="10" t="str">
        <f>IF(I132=J132,"TAM",(CONCATENATE(G132,"/",H132)))</f>
        <v>5/16</v>
      </c>
      <c r="L132" s="37">
        <f>2940.66*5/16</f>
        <v>918.95624999999995</v>
      </c>
      <c r="M132" s="38">
        <v>0</v>
      </c>
      <c r="N132" s="37">
        <f>0*918.96</f>
        <v>0</v>
      </c>
      <c r="O132" s="37">
        <v>918.96</v>
      </c>
      <c r="P132" s="37">
        <v>0</v>
      </c>
      <c r="Q132" s="37">
        <v>412.71294437155598</v>
      </c>
      <c r="R132" s="37">
        <v>506.24</v>
      </c>
      <c r="S132" s="16">
        <v>0</v>
      </c>
      <c r="T132" s="16">
        <v>0</v>
      </c>
      <c r="U132" s="16">
        <v>0.44910871460298202</v>
      </c>
      <c r="V132" s="16">
        <v>0</v>
      </c>
      <c r="W132" s="45">
        <f>IF(V132&gt;U132,1,V132)</f>
        <v>0</v>
      </c>
      <c r="X132" s="16">
        <v>1</v>
      </c>
      <c r="Y132" s="37">
        <v>0</v>
      </c>
      <c r="Z132" s="37" t="str">
        <f>IF(X132=1,IF(OR(M132=0,W132&gt;V132),"0",(Q132-N132)),0)</f>
        <v>0</v>
      </c>
      <c r="AA132" s="10" t="s">
        <v>323</v>
      </c>
      <c r="AB132" s="37" t="s">
        <v>326</v>
      </c>
      <c r="AC132" s="37">
        <v>276.76</v>
      </c>
      <c r="AD132" s="37">
        <v>885.63</v>
      </c>
      <c r="AE132" s="37">
        <f>ROUND(AC132*100,0)</f>
        <v>27676</v>
      </c>
      <c r="AF132" s="37">
        <f>ROUND(AD132*100,0)</f>
        <v>88563</v>
      </c>
      <c r="AG132" s="16" t="str">
        <f>IF(AC132=AD132,"TAM",(CONCATENATE(AE132,"/",AF132)))</f>
        <v>27676/88563</v>
      </c>
      <c r="AH132" s="10" t="s">
        <v>42</v>
      </c>
      <c r="AI132" s="46" t="s">
        <v>42</v>
      </c>
      <c r="AJ132" s="46" t="s">
        <v>325</v>
      </c>
      <c r="AK132" s="84" t="s">
        <v>324</v>
      </c>
      <c r="AL132" s="1" t="s">
        <v>42</v>
      </c>
    </row>
    <row r="133" spans="1:38" ht="12.75" customHeight="1" x14ac:dyDescent="0.2">
      <c r="A133" s="51"/>
      <c r="B133" s="51"/>
      <c r="C133" s="51"/>
      <c r="D133" s="52"/>
      <c r="E133" s="60" t="s">
        <v>208</v>
      </c>
      <c r="F133" s="60" t="s">
        <v>209</v>
      </c>
      <c r="G133" s="53"/>
      <c r="H133" s="53"/>
      <c r="I133" s="54"/>
      <c r="J133" s="54"/>
      <c r="K133" s="51"/>
      <c r="L133" s="52"/>
      <c r="M133" s="55"/>
      <c r="N133" s="52"/>
      <c r="O133" s="52"/>
      <c r="P133" s="52"/>
      <c r="Q133" s="52"/>
      <c r="R133" s="52"/>
      <c r="S133" s="56"/>
      <c r="T133" s="56"/>
      <c r="U133" s="56"/>
      <c r="V133" s="56"/>
      <c r="W133" s="57"/>
      <c r="X133" s="56"/>
      <c r="Y133" s="52"/>
      <c r="Z133" s="52"/>
      <c r="AA133" s="51"/>
      <c r="AB133" s="52"/>
      <c r="AC133" s="52"/>
      <c r="AD133" s="52"/>
      <c r="AE133" s="52"/>
      <c r="AF133" s="52"/>
      <c r="AG133" s="56"/>
      <c r="AH133" s="51"/>
      <c r="AI133" s="58"/>
      <c r="AJ133" s="58"/>
      <c r="AK133" s="89"/>
      <c r="AL133" s="1"/>
    </row>
    <row r="134" spans="1:38" ht="12.75" customHeight="1" x14ac:dyDescent="0.2">
      <c r="A134" s="51"/>
      <c r="B134" s="51"/>
      <c r="C134" s="51"/>
      <c r="D134" s="52"/>
      <c r="E134" s="60" t="s">
        <v>931</v>
      </c>
      <c r="F134" s="60" t="s">
        <v>380</v>
      </c>
      <c r="G134" s="53"/>
      <c r="H134" s="53"/>
      <c r="I134" s="54"/>
      <c r="J134" s="54"/>
      <c r="K134" s="51"/>
      <c r="L134" s="52"/>
      <c r="M134" s="55"/>
      <c r="N134" s="52"/>
      <c r="O134" s="52"/>
      <c r="P134" s="52"/>
      <c r="Q134" s="52"/>
      <c r="R134" s="52"/>
      <c r="S134" s="56"/>
      <c r="T134" s="56"/>
      <c r="U134" s="56"/>
      <c r="V134" s="56"/>
      <c r="W134" s="57"/>
      <c r="X134" s="56"/>
      <c r="Y134" s="52"/>
      <c r="Z134" s="52"/>
      <c r="AA134" s="51"/>
      <c r="AB134" s="52"/>
      <c r="AC134" s="52"/>
      <c r="AD134" s="52"/>
      <c r="AE134" s="52"/>
      <c r="AF134" s="52"/>
      <c r="AG134" s="56"/>
      <c r="AH134" s="51"/>
      <c r="AI134" s="58"/>
      <c r="AJ134" s="58"/>
      <c r="AK134" s="89"/>
      <c r="AL134" s="1"/>
    </row>
    <row r="135" spans="1:38" ht="12.75" customHeight="1" x14ac:dyDescent="0.2">
      <c r="A135" s="51"/>
      <c r="B135" s="51"/>
      <c r="C135" s="51"/>
      <c r="D135" s="52"/>
      <c r="E135" s="60" t="s">
        <v>932</v>
      </c>
      <c r="F135" s="60" t="s">
        <v>380</v>
      </c>
      <c r="G135" s="53"/>
      <c r="H135" s="53"/>
      <c r="I135" s="54"/>
      <c r="J135" s="54"/>
      <c r="K135" s="51"/>
      <c r="L135" s="52"/>
      <c r="M135" s="55"/>
      <c r="N135" s="52"/>
      <c r="O135" s="52"/>
      <c r="P135" s="52"/>
      <c r="Q135" s="52"/>
      <c r="R135" s="52"/>
      <c r="S135" s="56"/>
      <c r="T135" s="56"/>
      <c r="U135" s="56"/>
      <c r="V135" s="56"/>
      <c r="W135" s="57"/>
      <c r="X135" s="56"/>
      <c r="Y135" s="52"/>
      <c r="Z135" s="52"/>
      <c r="AA135" s="51"/>
      <c r="AB135" s="52"/>
      <c r="AC135" s="52"/>
      <c r="AD135" s="52"/>
      <c r="AE135" s="52"/>
      <c r="AF135" s="52"/>
      <c r="AG135" s="56"/>
      <c r="AH135" s="51"/>
      <c r="AI135" s="58"/>
      <c r="AJ135" s="58"/>
      <c r="AK135" s="89"/>
      <c r="AL135" s="1"/>
    </row>
    <row r="136" spans="1:38" ht="12.75" customHeight="1" x14ac:dyDescent="0.2">
      <c r="A136" s="12"/>
      <c r="B136" s="12"/>
      <c r="C136" s="12"/>
      <c r="D136" s="47"/>
      <c r="E136" s="61" t="s">
        <v>933</v>
      </c>
      <c r="F136" s="61" t="s">
        <v>380</v>
      </c>
      <c r="G136" s="13"/>
      <c r="H136" s="13"/>
      <c r="I136" s="39"/>
      <c r="J136" s="39"/>
      <c r="K136" s="14"/>
      <c r="L136" s="14"/>
      <c r="M136" s="47"/>
      <c r="N136" s="47"/>
      <c r="O136" s="47"/>
      <c r="P136" s="48"/>
      <c r="Q136" s="48"/>
      <c r="R136" s="48"/>
      <c r="S136" s="48"/>
      <c r="T136" s="48"/>
      <c r="U136" s="48"/>
      <c r="V136" s="48"/>
      <c r="W136" s="48"/>
      <c r="X136" s="48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88"/>
    </row>
    <row r="137" spans="1:38" ht="12.75" customHeight="1" x14ac:dyDescent="0.2">
      <c r="A137" s="10">
        <v>14</v>
      </c>
      <c r="B137" s="10">
        <v>1187</v>
      </c>
      <c r="C137" s="10" t="s">
        <v>327</v>
      </c>
      <c r="D137" s="37">
        <v>2940.66</v>
      </c>
      <c r="E137" s="59" t="s">
        <v>934</v>
      </c>
      <c r="F137" s="65"/>
      <c r="G137" s="11" t="s">
        <v>328</v>
      </c>
      <c r="H137" s="11" t="s">
        <v>329</v>
      </c>
      <c r="I137" s="15">
        <f>ROUND(G137,0)</f>
        <v>1</v>
      </c>
      <c r="J137" s="15">
        <f>ROUND(H137,0)</f>
        <v>16</v>
      </c>
      <c r="K137" s="10" t="str">
        <f>IF(I137=J137,"TAM",(CONCATENATE(G137,"/",H137)))</f>
        <v>1/16</v>
      </c>
      <c r="L137" s="37">
        <f>2940.66*1/16</f>
        <v>183.79124999999999</v>
      </c>
      <c r="M137" s="38">
        <v>0</v>
      </c>
      <c r="N137" s="37">
        <f>0*183.79</f>
        <v>0</v>
      </c>
      <c r="O137" s="37">
        <v>183.79</v>
      </c>
      <c r="P137" s="37">
        <v>0</v>
      </c>
      <c r="Q137" s="37">
        <v>82.541690656881997</v>
      </c>
      <c r="R137" s="37">
        <v>101.24</v>
      </c>
      <c r="S137" s="16">
        <v>0</v>
      </c>
      <c r="T137" s="16">
        <v>0</v>
      </c>
      <c r="U137" s="16">
        <v>0.44910871460298202</v>
      </c>
      <c r="V137" s="16">
        <v>0</v>
      </c>
      <c r="W137" s="45">
        <f>IF(V137&gt;U137,1,V137)</f>
        <v>0</v>
      </c>
      <c r="X137" s="16">
        <v>1</v>
      </c>
      <c r="Y137" s="37">
        <v>0</v>
      </c>
      <c r="Z137" s="37" t="str">
        <f>IF(X137=1,IF(OR(M137=0,W137&gt;V137),"0",(Q137-N137)),0)</f>
        <v>0</v>
      </c>
      <c r="AA137" s="10" t="s">
        <v>330</v>
      </c>
      <c r="AB137" s="37" t="s">
        <v>333</v>
      </c>
      <c r="AC137" s="37">
        <v>55.352029190148002</v>
      </c>
      <c r="AD137" s="37">
        <v>885.63</v>
      </c>
      <c r="AE137" s="37">
        <f>ROUND(AC137*100,0)</f>
        <v>5535</v>
      </c>
      <c r="AF137" s="37">
        <f>ROUND(AD137*100,0)</f>
        <v>88563</v>
      </c>
      <c r="AG137" s="16" t="str">
        <f>IF(AC137=AD137,"TAM",(CONCATENATE(AE137,"/",AF137)))</f>
        <v>5535/88563</v>
      </c>
      <c r="AH137" s="10" t="s">
        <v>42</v>
      </c>
      <c r="AI137" s="46" t="s">
        <v>42</v>
      </c>
      <c r="AJ137" s="46" t="s">
        <v>332</v>
      </c>
      <c r="AK137" s="84" t="s">
        <v>331</v>
      </c>
      <c r="AL137" s="1" t="s">
        <v>42</v>
      </c>
    </row>
    <row r="138" spans="1:38" ht="12.75" customHeight="1" x14ac:dyDescent="0.2">
      <c r="A138" s="51"/>
      <c r="B138" s="51"/>
      <c r="C138" s="51"/>
      <c r="D138" s="52"/>
      <c r="E138" s="60" t="s">
        <v>217</v>
      </c>
      <c r="F138" s="65" t="s">
        <v>218</v>
      </c>
      <c r="G138" s="53"/>
      <c r="H138" s="53"/>
      <c r="I138" s="54"/>
      <c r="J138" s="54"/>
      <c r="K138" s="51"/>
      <c r="L138" s="52"/>
      <c r="M138" s="55"/>
      <c r="N138" s="52"/>
      <c r="O138" s="52"/>
      <c r="P138" s="52"/>
      <c r="Q138" s="52"/>
      <c r="R138" s="52"/>
      <c r="S138" s="56"/>
      <c r="T138" s="56"/>
      <c r="U138" s="56"/>
      <c r="V138" s="56"/>
      <c r="W138" s="57"/>
      <c r="X138" s="56"/>
      <c r="Y138" s="52"/>
      <c r="Z138" s="52"/>
      <c r="AA138" s="51"/>
      <c r="AB138" s="52"/>
      <c r="AC138" s="52"/>
      <c r="AD138" s="52"/>
      <c r="AE138" s="52"/>
      <c r="AF138" s="52"/>
      <c r="AG138" s="56"/>
      <c r="AH138" s="51"/>
      <c r="AI138" s="58"/>
      <c r="AJ138" s="58"/>
      <c r="AK138" s="89"/>
      <c r="AL138" s="1"/>
    </row>
    <row r="139" spans="1:38" ht="12.75" customHeight="1" x14ac:dyDescent="0.2">
      <c r="A139" s="51"/>
      <c r="B139" s="51"/>
      <c r="C139" s="51"/>
      <c r="D139" s="52"/>
      <c r="E139" s="60" t="s">
        <v>935</v>
      </c>
      <c r="F139" s="65" t="s">
        <v>218</v>
      </c>
      <c r="G139" s="53"/>
      <c r="H139" s="53"/>
      <c r="I139" s="54"/>
      <c r="J139" s="54"/>
      <c r="K139" s="51"/>
      <c r="L139" s="52"/>
      <c r="M139" s="55"/>
      <c r="N139" s="52"/>
      <c r="O139" s="52"/>
      <c r="P139" s="52"/>
      <c r="Q139" s="52"/>
      <c r="R139" s="52"/>
      <c r="S139" s="56"/>
      <c r="T139" s="56"/>
      <c r="U139" s="56"/>
      <c r="V139" s="56"/>
      <c r="W139" s="57"/>
      <c r="X139" s="56"/>
      <c r="Y139" s="52"/>
      <c r="Z139" s="52"/>
      <c r="AA139" s="51"/>
      <c r="AB139" s="52"/>
      <c r="AC139" s="52"/>
      <c r="AD139" s="52"/>
      <c r="AE139" s="52"/>
      <c r="AF139" s="52"/>
      <c r="AG139" s="56"/>
      <c r="AH139" s="51"/>
      <c r="AI139" s="58"/>
      <c r="AJ139" s="58"/>
      <c r="AK139" s="89"/>
      <c r="AL139" s="1"/>
    </row>
    <row r="140" spans="1:38" ht="12.75" customHeight="1" x14ac:dyDescent="0.2">
      <c r="A140" s="12"/>
      <c r="B140" s="12"/>
      <c r="C140" s="12"/>
      <c r="D140" s="47"/>
      <c r="E140" s="61" t="s">
        <v>936</v>
      </c>
      <c r="F140" s="65" t="s">
        <v>218</v>
      </c>
      <c r="G140" s="13"/>
      <c r="H140" s="13"/>
      <c r="I140" s="39"/>
      <c r="J140" s="39"/>
      <c r="K140" s="14"/>
      <c r="L140" s="14"/>
      <c r="M140" s="47"/>
      <c r="N140" s="47"/>
      <c r="O140" s="47"/>
      <c r="P140" s="48"/>
      <c r="Q140" s="48"/>
      <c r="R140" s="48"/>
      <c r="S140" s="48"/>
      <c r="T140" s="48"/>
      <c r="U140" s="48"/>
      <c r="V140" s="48"/>
      <c r="W140" s="48"/>
      <c r="X140" s="48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88"/>
    </row>
    <row r="141" spans="1:38" ht="12.75" customHeight="1" x14ac:dyDescent="0.2">
      <c r="A141" s="10">
        <v>12</v>
      </c>
      <c r="B141" s="10">
        <v>1187</v>
      </c>
      <c r="C141" s="10" t="s">
        <v>334</v>
      </c>
      <c r="D141" s="37">
        <v>2940.66</v>
      </c>
      <c r="E141" s="17" t="s">
        <v>335</v>
      </c>
      <c r="F141" s="17" t="s">
        <v>336</v>
      </c>
      <c r="G141" s="11" t="s">
        <v>337</v>
      </c>
      <c r="H141" s="11" t="s">
        <v>338</v>
      </c>
      <c r="I141" s="15">
        <f>ROUND(G141,0)</f>
        <v>5</v>
      </c>
      <c r="J141" s="15">
        <f>ROUND(H141,0)</f>
        <v>16</v>
      </c>
      <c r="K141" s="10" t="str">
        <f>IF(I141=J141,"TAM",(CONCATENATE(G141,"/",H141)))</f>
        <v>5/16</v>
      </c>
      <c r="L141" s="37">
        <f>2940.66*5/16</f>
        <v>918.95624999999995</v>
      </c>
      <c r="M141" s="38">
        <v>0</v>
      </c>
      <c r="N141" s="37">
        <f>0*918.95</f>
        <v>0</v>
      </c>
      <c r="O141" s="37">
        <v>918.95</v>
      </c>
      <c r="P141" s="37">
        <v>0</v>
      </c>
      <c r="Q141" s="37">
        <v>412.70845328440998</v>
      </c>
      <c r="R141" s="37">
        <v>506.25</v>
      </c>
      <c r="S141" s="16">
        <v>0</v>
      </c>
      <c r="T141" s="16">
        <v>0</v>
      </c>
      <c r="U141" s="16">
        <v>0.44910871460298202</v>
      </c>
      <c r="V141" s="16">
        <v>0</v>
      </c>
      <c r="W141" s="45">
        <f>IF(V141&gt;U141,1,V141)</f>
        <v>0</v>
      </c>
      <c r="X141" s="16">
        <v>1</v>
      </c>
      <c r="Y141" s="37">
        <v>0</v>
      </c>
      <c r="Z141" s="37" t="str">
        <f>IF(X141=1,IF(OR(M141=0,W141&gt;V141),"0",(Q141-N141)),0)</f>
        <v>0</v>
      </c>
      <c r="AA141" s="10" t="s">
        <v>339</v>
      </c>
      <c r="AB141" s="37" t="s">
        <v>342</v>
      </c>
      <c r="AC141" s="37">
        <v>276.76</v>
      </c>
      <c r="AD141" s="37">
        <v>885.63</v>
      </c>
      <c r="AE141" s="37">
        <f>ROUND(AC141*100,0)</f>
        <v>27676</v>
      </c>
      <c r="AF141" s="37">
        <f>ROUND(AD141*100,0)</f>
        <v>88563</v>
      </c>
      <c r="AG141" s="16" t="str">
        <f>IF(AC141=AD141,"TAM",(CONCATENATE(AE141,"/",AF141)))</f>
        <v>27676/88563</v>
      </c>
      <c r="AH141" s="10" t="s">
        <v>42</v>
      </c>
      <c r="AI141" s="46" t="s">
        <v>42</v>
      </c>
      <c r="AJ141" s="46" t="s">
        <v>341</v>
      </c>
      <c r="AK141" s="84" t="s">
        <v>340</v>
      </c>
      <c r="AL141" s="1" t="s">
        <v>42</v>
      </c>
    </row>
    <row r="142" spans="1:38" ht="12.75" customHeight="1" x14ac:dyDescent="0.2">
      <c r="A142" s="12"/>
      <c r="B142" s="12"/>
      <c r="C142" s="12"/>
      <c r="D142" s="47"/>
      <c r="E142" s="13" t="s">
        <v>42</v>
      </c>
      <c r="F142" s="13"/>
      <c r="G142" s="13"/>
      <c r="H142" s="13"/>
      <c r="I142" s="39"/>
      <c r="J142" s="39"/>
      <c r="K142" s="14"/>
      <c r="L142" s="14"/>
      <c r="M142" s="47"/>
      <c r="N142" s="47"/>
      <c r="O142" s="47"/>
      <c r="P142" s="48"/>
      <c r="Q142" s="48"/>
      <c r="R142" s="48"/>
      <c r="S142" s="48"/>
      <c r="T142" s="48"/>
      <c r="U142" s="48"/>
      <c r="V142" s="48"/>
      <c r="W142" s="48"/>
      <c r="X142" s="48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88"/>
    </row>
    <row r="143" spans="1:38" ht="12.75" customHeight="1" x14ac:dyDescent="0.2">
      <c r="A143" s="10">
        <v>13</v>
      </c>
      <c r="B143" s="10">
        <v>1187</v>
      </c>
      <c r="C143" s="10" t="s">
        <v>343</v>
      </c>
      <c r="D143" s="37">
        <v>2940.66</v>
      </c>
      <c r="E143" s="17" t="s">
        <v>344</v>
      </c>
      <c r="F143" s="17" t="s">
        <v>345</v>
      </c>
      <c r="G143" s="11" t="s">
        <v>346</v>
      </c>
      <c r="H143" s="11" t="s">
        <v>347</v>
      </c>
      <c r="I143" s="15">
        <f>ROUND(G143,0)</f>
        <v>5</v>
      </c>
      <c r="J143" s="15">
        <f>ROUND(H143,0)</f>
        <v>16</v>
      </c>
      <c r="K143" s="10" t="str">
        <f>IF(I143=J143,"TAM",(CONCATENATE(G143,"/",H143)))</f>
        <v>5/16</v>
      </c>
      <c r="L143" s="37">
        <f>2940.66*5/16</f>
        <v>918.95624999999995</v>
      </c>
      <c r="M143" s="38">
        <v>0</v>
      </c>
      <c r="N143" s="37">
        <f>0*918.96</f>
        <v>0</v>
      </c>
      <c r="O143" s="37">
        <v>918.96</v>
      </c>
      <c r="P143" s="37">
        <v>0</v>
      </c>
      <c r="Q143" s="37">
        <v>412.71294437155598</v>
      </c>
      <c r="R143" s="37">
        <v>506.25</v>
      </c>
      <c r="S143" s="16">
        <v>0</v>
      </c>
      <c r="T143" s="16">
        <v>0</v>
      </c>
      <c r="U143" s="16">
        <v>0.44910871460298202</v>
      </c>
      <c r="V143" s="16">
        <v>0</v>
      </c>
      <c r="W143" s="45">
        <f>IF(V143&gt;U143,1,V143)</f>
        <v>0</v>
      </c>
      <c r="X143" s="16">
        <v>1</v>
      </c>
      <c r="Y143" s="37">
        <v>0</v>
      </c>
      <c r="Z143" s="37" t="str">
        <f>IF(X143=1,IF(OR(M143=0,W143&gt;V143),"0",(Q143-N143)),0)</f>
        <v>0</v>
      </c>
      <c r="AA143" s="10" t="s">
        <v>348</v>
      </c>
      <c r="AB143" s="37" t="s">
        <v>351</v>
      </c>
      <c r="AC143" s="37">
        <v>276.76</v>
      </c>
      <c r="AD143" s="37">
        <v>885.63</v>
      </c>
      <c r="AE143" s="37">
        <f>ROUND(AC143*100,0)</f>
        <v>27676</v>
      </c>
      <c r="AF143" s="37">
        <f>ROUND(AD143*100,0)</f>
        <v>88563</v>
      </c>
      <c r="AG143" s="16" t="str">
        <f>IF(AC143=AD143,"TAM",(CONCATENATE(AE143,"/",AF143)))</f>
        <v>27676/88563</v>
      </c>
      <c r="AH143" s="10" t="s">
        <v>42</v>
      </c>
      <c r="AI143" s="46" t="s">
        <v>42</v>
      </c>
      <c r="AJ143" s="46" t="s">
        <v>350</v>
      </c>
      <c r="AK143" s="84" t="s">
        <v>349</v>
      </c>
      <c r="AL143" s="1" t="s">
        <v>42</v>
      </c>
    </row>
    <row r="144" spans="1:38" ht="12.75" customHeight="1" x14ac:dyDescent="0.2">
      <c r="A144" s="12"/>
      <c r="B144" s="12"/>
      <c r="C144" s="12"/>
      <c r="D144" s="47"/>
      <c r="E144" s="13" t="s">
        <v>42</v>
      </c>
      <c r="F144" s="13"/>
      <c r="G144" s="13"/>
      <c r="H144" s="13"/>
      <c r="I144" s="39"/>
      <c r="J144" s="39"/>
      <c r="K144" s="14"/>
      <c r="L144" s="14"/>
      <c r="M144" s="47"/>
      <c r="N144" s="47"/>
      <c r="O144" s="47"/>
      <c r="P144" s="48"/>
      <c r="Q144" s="48"/>
      <c r="R144" s="48"/>
      <c r="S144" s="48"/>
      <c r="T144" s="48"/>
      <c r="U144" s="48"/>
      <c r="V144" s="48"/>
      <c r="W144" s="48"/>
      <c r="X144" s="48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88"/>
    </row>
    <row r="145" spans="1:38" ht="12.75" customHeight="1" x14ac:dyDescent="0.2">
      <c r="A145" s="10">
        <v>1</v>
      </c>
      <c r="B145" s="10">
        <v>1202</v>
      </c>
      <c r="C145" s="10" t="s">
        <v>352</v>
      </c>
      <c r="D145" s="37">
        <v>3580</v>
      </c>
      <c r="E145" s="17" t="s">
        <v>353</v>
      </c>
      <c r="F145" s="17" t="s">
        <v>42</v>
      </c>
      <c r="G145" s="11" t="s">
        <v>354</v>
      </c>
      <c r="H145" s="11" t="s">
        <v>355</v>
      </c>
      <c r="I145" s="15">
        <f>ROUND(G145,0)</f>
        <v>1</v>
      </c>
      <c r="J145" s="15">
        <f>ROUND(H145,0)</f>
        <v>1</v>
      </c>
      <c r="K145" s="10" t="str">
        <f>IF(I145=J145,"TAM",(CONCATENATE(G145,"/",H145)))</f>
        <v>TAM</v>
      </c>
      <c r="L145" s="37">
        <f>3580*1/1</f>
        <v>3580</v>
      </c>
      <c r="M145" s="38">
        <v>0</v>
      </c>
      <c r="N145" s="37">
        <f>0*3461.46</f>
        <v>0</v>
      </c>
      <c r="O145" s="37">
        <v>3461.46</v>
      </c>
      <c r="P145" s="37">
        <v>118.54</v>
      </c>
      <c r="Q145" s="37">
        <v>1554.5718512496401</v>
      </c>
      <c r="R145" s="37">
        <v>1906.89</v>
      </c>
      <c r="S145" s="16">
        <v>0</v>
      </c>
      <c r="T145" s="16">
        <v>0</v>
      </c>
      <c r="U145" s="16">
        <v>0.44910871460298202</v>
      </c>
      <c r="V145" s="16">
        <v>0</v>
      </c>
      <c r="W145" s="45">
        <f>IF(V145&gt;U145,1,V145)</f>
        <v>0</v>
      </c>
      <c r="X145" s="16">
        <v>1</v>
      </c>
      <c r="Y145" s="37">
        <v>0</v>
      </c>
      <c r="Z145" s="37" t="str">
        <f>IF(X145=1,IF(OR(M145=0,W145&gt;V145),"0",(Q145-N145)),0)</f>
        <v>0</v>
      </c>
      <c r="AA145" s="10" t="s">
        <v>356</v>
      </c>
      <c r="AB145" s="37" t="s">
        <v>359</v>
      </c>
      <c r="AC145" s="37">
        <v>224.67455638583999</v>
      </c>
      <c r="AD145" s="37">
        <v>300.07</v>
      </c>
      <c r="AE145" s="37">
        <f>ROUND(AC145*100,0)</f>
        <v>22467</v>
      </c>
      <c r="AF145" s="37">
        <f>ROUND(AD145*100,0)</f>
        <v>30007</v>
      </c>
      <c r="AG145" s="16" t="str">
        <f>IF(AC145=AD145,"TAM",(CONCATENATE(AE145,"/",AF145)))</f>
        <v>22467/30007</v>
      </c>
      <c r="AH145" s="10" t="s">
        <v>42</v>
      </c>
      <c r="AI145" s="46" t="s">
        <v>42</v>
      </c>
      <c r="AJ145" s="46" t="s">
        <v>358</v>
      </c>
      <c r="AK145" s="84" t="s">
        <v>357</v>
      </c>
      <c r="AL145" s="1" t="s">
        <v>42</v>
      </c>
    </row>
    <row r="146" spans="1:38" ht="12.75" customHeight="1" x14ac:dyDescent="0.2">
      <c r="A146" s="12"/>
      <c r="B146" s="12"/>
      <c r="C146" s="12"/>
      <c r="D146" s="47"/>
      <c r="E146" s="13" t="s">
        <v>42</v>
      </c>
      <c r="F146" s="13"/>
      <c r="G146" s="13"/>
      <c r="H146" s="13"/>
      <c r="I146" s="39"/>
      <c r="J146" s="39"/>
      <c r="K146" s="14"/>
      <c r="L146" s="14"/>
      <c r="M146" s="47"/>
      <c r="N146" s="47"/>
      <c r="O146" s="47"/>
      <c r="P146" s="48"/>
      <c r="Q146" s="48"/>
      <c r="R146" s="48"/>
      <c r="S146" s="48"/>
      <c r="T146" s="48"/>
      <c r="U146" s="48"/>
      <c r="V146" s="48"/>
      <c r="W146" s="48"/>
      <c r="X146" s="48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88"/>
    </row>
    <row r="147" spans="1:38" ht="12.75" customHeight="1" x14ac:dyDescent="0.2">
      <c r="A147" s="10">
        <v>2</v>
      </c>
      <c r="B147" s="10">
        <v>1342</v>
      </c>
      <c r="C147" s="10" t="s">
        <v>360</v>
      </c>
      <c r="D147" s="37">
        <v>50</v>
      </c>
      <c r="E147" s="59" t="s">
        <v>937</v>
      </c>
      <c r="F147" s="59"/>
      <c r="G147" s="11" t="s">
        <v>363</v>
      </c>
      <c r="H147" s="11" t="s">
        <v>364</v>
      </c>
      <c r="I147" s="15">
        <f>ROUND(G147,0)</f>
        <v>1</v>
      </c>
      <c r="J147" s="15">
        <f>ROUND(H147,0)</f>
        <v>1</v>
      </c>
      <c r="K147" s="10" t="str">
        <f>IF(I147=J147,"TAM",(CONCATENATE(G147,"/",H147)))</f>
        <v>TAM</v>
      </c>
      <c r="L147" s="37">
        <f>50*1/1</f>
        <v>50</v>
      </c>
      <c r="M147" s="38">
        <v>0</v>
      </c>
      <c r="N147" s="37">
        <f>0*39.3</f>
        <v>0</v>
      </c>
      <c r="O147" s="37">
        <v>39.299999999999997</v>
      </c>
      <c r="P147" s="37">
        <v>10.7</v>
      </c>
      <c r="Q147" s="37">
        <v>17.649972483897201</v>
      </c>
      <c r="R147" s="37">
        <v>21.65</v>
      </c>
      <c r="S147" s="16">
        <v>0</v>
      </c>
      <c r="T147" s="16">
        <v>0</v>
      </c>
      <c r="U147" s="16">
        <v>0.44910871460298202</v>
      </c>
      <c r="V147" s="16">
        <v>0</v>
      </c>
      <c r="W147" s="45">
        <f>IF(V147&gt;U147,1,V147)</f>
        <v>0</v>
      </c>
      <c r="X147" s="16">
        <v>1</v>
      </c>
      <c r="Y147" s="37">
        <v>0</v>
      </c>
      <c r="Z147" s="37" t="str">
        <f>IF(X147=1,IF(OR(M147=0,W147&gt;V147),"0",(Q147-N147)),0)</f>
        <v>0</v>
      </c>
      <c r="AA147" s="10" t="s">
        <v>365</v>
      </c>
      <c r="AB147" s="37" t="s">
        <v>368</v>
      </c>
      <c r="AC147" s="37">
        <v>21.652239569726898</v>
      </c>
      <c r="AD147" s="37">
        <v>300.07</v>
      </c>
      <c r="AE147" s="37">
        <f>ROUND(AC147*100,0)</f>
        <v>2165</v>
      </c>
      <c r="AF147" s="37">
        <f>ROUND(AD147*100,0)</f>
        <v>30007</v>
      </c>
      <c r="AG147" s="16" t="str">
        <f>IF(AC147=AD147,"TAM",(CONCATENATE(AE147,"/",AF147)))</f>
        <v>2165/30007</v>
      </c>
      <c r="AH147" s="10" t="s">
        <v>42</v>
      </c>
      <c r="AI147" s="46" t="s">
        <v>42</v>
      </c>
      <c r="AJ147" s="46" t="s">
        <v>367</v>
      </c>
      <c r="AK147" s="84" t="s">
        <v>366</v>
      </c>
      <c r="AL147" s="1" t="s">
        <v>42</v>
      </c>
    </row>
    <row r="148" spans="1:38" ht="12.75" customHeight="1" x14ac:dyDescent="0.2">
      <c r="A148" s="51"/>
      <c r="B148" s="51"/>
      <c r="C148" s="51"/>
      <c r="D148" s="52"/>
      <c r="E148" s="60" t="s">
        <v>361</v>
      </c>
      <c r="F148" s="60" t="s">
        <v>362</v>
      </c>
      <c r="G148" s="53"/>
      <c r="H148" s="53"/>
      <c r="I148" s="54"/>
      <c r="J148" s="54"/>
      <c r="K148" s="51"/>
      <c r="L148" s="52"/>
      <c r="M148" s="55"/>
      <c r="N148" s="52"/>
      <c r="O148" s="52"/>
      <c r="P148" s="52"/>
      <c r="Q148" s="52"/>
      <c r="R148" s="52"/>
      <c r="S148" s="56"/>
      <c r="T148" s="56"/>
      <c r="U148" s="56"/>
      <c r="V148" s="56"/>
      <c r="W148" s="57"/>
      <c r="X148" s="56"/>
      <c r="Y148" s="52"/>
      <c r="Z148" s="52"/>
      <c r="AA148" s="51"/>
      <c r="AB148" s="52"/>
      <c r="AC148" s="52"/>
      <c r="AD148" s="52"/>
      <c r="AE148" s="52"/>
      <c r="AF148" s="52"/>
      <c r="AG148" s="56"/>
      <c r="AH148" s="51"/>
      <c r="AI148" s="58"/>
      <c r="AJ148" s="58"/>
      <c r="AK148" s="89"/>
      <c r="AL148" s="1"/>
    </row>
    <row r="149" spans="1:38" ht="12.75" customHeight="1" x14ac:dyDescent="0.2">
      <c r="A149" s="51"/>
      <c r="B149" s="51"/>
      <c r="C149" s="51"/>
      <c r="D149" s="52"/>
      <c r="E149" s="60" t="s">
        <v>938</v>
      </c>
      <c r="F149" s="60" t="s">
        <v>362</v>
      </c>
      <c r="G149" s="53"/>
      <c r="H149" s="53"/>
      <c r="I149" s="54"/>
      <c r="J149" s="54"/>
      <c r="K149" s="51"/>
      <c r="L149" s="52"/>
      <c r="M149" s="55"/>
      <c r="N149" s="52"/>
      <c r="O149" s="52"/>
      <c r="P149" s="52"/>
      <c r="Q149" s="52"/>
      <c r="R149" s="52"/>
      <c r="S149" s="56"/>
      <c r="T149" s="56"/>
      <c r="U149" s="56"/>
      <c r="V149" s="56"/>
      <c r="W149" s="57"/>
      <c r="X149" s="56"/>
      <c r="Y149" s="52"/>
      <c r="Z149" s="52"/>
      <c r="AA149" s="51"/>
      <c r="AB149" s="52"/>
      <c r="AC149" s="52"/>
      <c r="AD149" s="52"/>
      <c r="AE149" s="52"/>
      <c r="AF149" s="52"/>
      <c r="AG149" s="56"/>
      <c r="AH149" s="51"/>
      <c r="AI149" s="58"/>
      <c r="AJ149" s="58"/>
      <c r="AK149" s="89"/>
      <c r="AL149" s="1"/>
    </row>
    <row r="150" spans="1:38" ht="12.75" customHeight="1" x14ac:dyDescent="0.2">
      <c r="A150" s="51"/>
      <c r="B150" s="51"/>
      <c r="C150" s="51"/>
      <c r="D150" s="52"/>
      <c r="E150" s="60" t="s">
        <v>939</v>
      </c>
      <c r="F150" s="60" t="s">
        <v>362</v>
      </c>
      <c r="G150" s="53"/>
      <c r="H150" s="53"/>
      <c r="I150" s="54"/>
      <c r="J150" s="54"/>
      <c r="K150" s="51"/>
      <c r="L150" s="52"/>
      <c r="M150" s="55"/>
      <c r="N150" s="52"/>
      <c r="O150" s="52"/>
      <c r="P150" s="52"/>
      <c r="Q150" s="52"/>
      <c r="R150" s="52"/>
      <c r="S150" s="56"/>
      <c r="T150" s="56"/>
      <c r="U150" s="56"/>
      <c r="V150" s="56"/>
      <c r="W150" s="57"/>
      <c r="X150" s="56"/>
      <c r="Y150" s="52"/>
      <c r="Z150" s="52"/>
      <c r="AA150" s="51"/>
      <c r="AB150" s="52"/>
      <c r="AC150" s="52"/>
      <c r="AD150" s="52"/>
      <c r="AE150" s="52"/>
      <c r="AF150" s="52"/>
      <c r="AG150" s="56"/>
      <c r="AH150" s="51"/>
      <c r="AI150" s="58"/>
      <c r="AJ150" s="58"/>
      <c r="AK150" s="89"/>
      <c r="AL150" s="1"/>
    </row>
    <row r="151" spans="1:38" ht="12.75" customHeight="1" x14ac:dyDescent="0.2">
      <c r="A151" s="12"/>
      <c r="B151" s="12"/>
      <c r="C151" s="12"/>
      <c r="D151" s="47"/>
      <c r="E151" s="61" t="s">
        <v>940</v>
      </c>
      <c r="F151" s="61" t="s">
        <v>362</v>
      </c>
      <c r="G151" s="13"/>
      <c r="H151" s="13"/>
      <c r="I151" s="39"/>
      <c r="J151" s="39"/>
      <c r="K151" s="14"/>
      <c r="L151" s="14"/>
      <c r="M151" s="47"/>
      <c r="N151" s="47"/>
      <c r="O151" s="47"/>
      <c r="P151" s="48"/>
      <c r="Q151" s="48"/>
      <c r="R151" s="48"/>
      <c r="S151" s="48"/>
      <c r="T151" s="48"/>
      <c r="U151" s="48"/>
      <c r="V151" s="48"/>
      <c r="W151" s="48"/>
      <c r="X151" s="48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88"/>
    </row>
    <row r="152" spans="1:38" ht="12.75" customHeight="1" x14ac:dyDescent="0.2">
      <c r="A152" s="10">
        <v>17</v>
      </c>
      <c r="B152" s="10">
        <v>1191</v>
      </c>
      <c r="C152" s="10" t="s">
        <v>369</v>
      </c>
      <c r="D152" s="37">
        <v>1490.24</v>
      </c>
      <c r="E152" s="17" t="s">
        <v>370</v>
      </c>
      <c r="F152" s="17" t="s">
        <v>371</v>
      </c>
      <c r="G152" s="11" t="s">
        <v>372</v>
      </c>
      <c r="H152" s="11" t="s">
        <v>373</v>
      </c>
      <c r="I152" s="15">
        <f>ROUND(G152,0)</f>
        <v>1</v>
      </c>
      <c r="J152" s="15">
        <f>ROUND(H152,0)</f>
        <v>1</v>
      </c>
      <c r="K152" s="10" t="str">
        <f>IF(I152=J152,"TAM",(CONCATENATE(G152,"/",H152)))</f>
        <v>TAM</v>
      </c>
      <c r="L152" s="37">
        <f>1490.24*1/1</f>
        <v>1490.24</v>
      </c>
      <c r="M152" s="38">
        <v>0</v>
      </c>
      <c r="N152" s="37">
        <f>0*1490.24</f>
        <v>0</v>
      </c>
      <c r="O152" s="37">
        <v>1490.24</v>
      </c>
      <c r="P152" s="37">
        <v>0</v>
      </c>
      <c r="Q152" s="37">
        <v>669.27977084994802</v>
      </c>
      <c r="R152" s="37">
        <v>820.96</v>
      </c>
      <c r="S152" s="16">
        <v>0</v>
      </c>
      <c r="T152" s="16">
        <v>0</v>
      </c>
      <c r="U152" s="16">
        <v>0.44910871460298202</v>
      </c>
      <c r="V152" s="16">
        <v>0</v>
      </c>
      <c r="W152" s="45">
        <f>IF(V152&gt;U152,1,V152)</f>
        <v>0</v>
      </c>
      <c r="X152" s="16">
        <v>1</v>
      </c>
      <c r="Y152" s="37">
        <v>0</v>
      </c>
      <c r="Z152" s="37" t="str">
        <f>IF(X152=1,IF(OR(M152=0,W152&gt;V152),"0",(Q152-N152)),0)</f>
        <v>0</v>
      </c>
      <c r="AA152" s="10" t="s">
        <v>374</v>
      </c>
      <c r="AB152" s="37" t="s">
        <v>377</v>
      </c>
      <c r="AC152" s="37">
        <v>39.517760430273</v>
      </c>
      <c r="AD152" s="37">
        <v>300.07</v>
      </c>
      <c r="AE152" s="37">
        <f>ROUND(AC152*100,0)</f>
        <v>3952</v>
      </c>
      <c r="AF152" s="37">
        <f>ROUND(AD152*100,0)</f>
        <v>30007</v>
      </c>
      <c r="AG152" s="16" t="str">
        <f>IF(AC152=AD152,"TAM",(CONCATENATE(AE152,"/",AF152)))</f>
        <v>3952/30007</v>
      </c>
      <c r="AH152" s="10" t="s">
        <v>42</v>
      </c>
      <c r="AI152" s="46" t="s">
        <v>42</v>
      </c>
      <c r="AJ152" s="46" t="s">
        <v>376</v>
      </c>
      <c r="AK152" s="84" t="s">
        <v>375</v>
      </c>
      <c r="AL152" s="1" t="s">
        <v>42</v>
      </c>
    </row>
    <row r="153" spans="1:38" ht="12.75" customHeight="1" x14ac:dyDescent="0.2">
      <c r="A153" s="12"/>
      <c r="B153" s="12"/>
      <c r="C153" s="12"/>
      <c r="D153" s="47"/>
      <c r="E153" s="13" t="s">
        <v>42</v>
      </c>
      <c r="F153" s="13"/>
      <c r="G153" s="13"/>
      <c r="H153" s="13"/>
      <c r="I153" s="39"/>
      <c r="J153" s="39"/>
      <c r="K153" s="14"/>
      <c r="L153" s="14"/>
      <c r="M153" s="47"/>
      <c r="N153" s="47"/>
      <c r="O153" s="47"/>
      <c r="P153" s="48"/>
      <c r="Q153" s="48"/>
      <c r="R153" s="48"/>
      <c r="S153" s="48"/>
      <c r="T153" s="48"/>
      <c r="U153" s="48"/>
      <c r="V153" s="48"/>
      <c r="W153" s="48"/>
      <c r="X153" s="48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88"/>
    </row>
    <row r="154" spans="1:38" ht="12.75" customHeight="1" x14ac:dyDescent="0.2">
      <c r="A154" s="10">
        <v>30</v>
      </c>
      <c r="B154" s="10">
        <v>1195</v>
      </c>
      <c r="C154" s="10" t="s">
        <v>378</v>
      </c>
      <c r="D154" s="37">
        <v>4890.7700000000004</v>
      </c>
      <c r="E154" s="17" t="s">
        <v>379</v>
      </c>
      <c r="F154" s="17" t="s">
        <v>380</v>
      </c>
      <c r="G154" s="11" t="s">
        <v>381</v>
      </c>
      <c r="H154" s="11" t="s">
        <v>382</v>
      </c>
      <c r="I154" s="15">
        <f>ROUND(G154,0)</f>
        <v>17</v>
      </c>
      <c r="J154" s="15">
        <f>ROUND(H154,0)</f>
        <v>224</v>
      </c>
      <c r="K154" s="10" t="str">
        <f>IF(I154=J154,"TAM",(CONCATENATE(G154,"/",H154)))</f>
        <v>17/224</v>
      </c>
      <c r="L154" s="37">
        <f>4890.77*17/224</f>
        <v>371.17450892857147</v>
      </c>
      <c r="M154" s="38">
        <v>0</v>
      </c>
      <c r="N154" s="37">
        <f>0*296.44</f>
        <v>0</v>
      </c>
      <c r="O154" s="37">
        <v>296.44</v>
      </c>
      <c r="P154" s="37">
        <v>74.73</v>
      </c>
      <c r="Q154" s="37">
        <v>133.13378735690799</v>
      </c>
      <c r="R154" s="37">
        <v>163.31</v>
      </c>
      <c r="S154" s="16">
        <v>0</v>
      </c>
      <c r="T154" s="16">
        <v>0</v>
      </c>
      <c r="U154" s="16">
        <v>0.44910871460298202</v>
      </c>
      <c r="V154" s="16">
        <v>0</v>
      </c>
      <c r="W154" s="45">
        <f>IF(V154&gt;U154,1,V154)</f>
        <v>0</v>
      </c>
      <c r="X154" s="16">
        <v>1</v>
      </c>
      <c r="Y154" s="37">
        <v>0</v>
      </c>
      <c r="Z154" s="37" t="str">
        <f>IF(X154=1,IF(OR(M154=0,W154&gt;V154),"0",(Q154-N154)),0)</f>
        <v>0</v>
      </c>
      <c r="AA154" s="10" t="s">
        <v>383</v>
      </c>
      <c r="AB154" s="37" t="s">
        <v>386</v>
      </c>
      <c r="AC154" s="37">
        <v>1.0799999999999801</v>
      </c>
      <c r="AD154" s="37">
        <v>300.07</v>
      </c>
      <c r="AE154" s="37">
        <f>ROUND(AC154*100,0)</f>
        <v>108</v>
      </c>
      <c r="AF154" s="37">
        <f>ROUND(AD154*100,0)</f>
        <v>30007</v>
      </c>
      <c r="AG154" s="16" t="str">
        <f>IF(AC154=AD154,"TAM",(CONCATENATE(AE154,"/",AF154)))</f>
        <v>108/30007</v>
      </c>
      <c r="AH154" s="10" t="s">
        <v>42</v>
      </c>
      <c r="AI154" s="46" t="s">
        <v>42</v>
      </c>
      <c r="AJ154" s="46" t="s">
        <v>385</v>
      </c>
      <c r="AK154" s="84" t="s">
        <v>384</v>
      </c>
      <c r="AL154" s="1" t="s">
        <v>42</v>
      </c>
    </row>
    <row r="155" spans="1:38" ht="12.75" customHeight="1" x14ac:dyDescent="0.2">
      <c r="A155" s="12"/>
      <c r="B155" s="12"/>
      <c r="C155" s="12"/>
      <c r="D155" s="47"/>
      <c r="E155" s="13" t="s">
        <v>42</v>
      </c>
      <c r="F155" s="13"/>
      <c r="G155" s="13"/>
      <c r="H155" s="13"/>
      <c r="I155" s="39"/>
      <c r="J155" s="39"/>
      <c r="K155" s="14"/>
      <c r="L155" s="14"/>
      <c r="M155" s="47"/>
      <c r="N155" s="47"/>
      <c r="O155" s="47"/>
      <c r="P155" s="48"/>
      <c r="Q155" s="48"/>
      <c r="R155" s="48"/>
      <c r="S155" s="48"/>
      <c r="T155" s="48"/>
      <c r="U155" s="48"/>
      <c r="V155" s="48"/>
      <c r="W155" s="48"/>
      <c r="X155" s="48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88"/>
    </row>
    <row r="156" spans="1:38" ht="12.75" customHeight="1" x14ac:dyDescent="0.2">
      <c r="A156" s="10">
        <v>37</v>
      </c>
      <c r="B156" s="10">
        <v>1195</v>
      </c>
      <c r="C156" s="10" t="s">
        <v>387</v>
      </c>
      <c r="D156" s="37">
        <v>4890.7700000000004</v>
      </c>
      <c r="E156" s="17" t="s">
        <v>388</v>
      </c>
      <c r="F156" s="17" t="s">
        <v>389</v>
      </c>
      <c r="G156" s="11" t="s">
        <v>390</v>
      </c>
      <c r="H156" s="11" t="s">
        <v>391</v>
      </c>
      <c r="I156" s="15">
        <f>ROUND(G156,0)</f>
        <v>500</v>
      </c>
      <c r="J156" s="15">
        <f>ROUND(H156,0)</f>
        <v>489077</v>
      </c>
      <c r="K156" s="10" t="str">
        <f>IF(I156=J156,"TAM",(CONCATENATE(G156,"/",H156)))</f>
        <v>500/489077</v>
      </c>
      <c r="L156" s="37">
        <f>4890.77*500/489077</f>
        <v>5</v>
      </c>
      <c r="M156" s="38">
        <v>0</v>
      </c>
      <c r="N156" s="37">
        <f>0*3.99</f>
        <v>0</v>
      </c>
      <c r="O156" s="37">
        <v>3.99</v>
      </c>
      <c r="P156" s="37">
        <v>1.01</v>
      </c>
      <c r="Q156" s="37">
        <v>1.7919437712659001</v>
      </c>
      <c r="R156" s="37">
        <v>2.2000000000000002</v>
      </c>
      <c r="S156" s="16">
        <v>0</v>
      </c>
      <c r="T156" s="16">
        <v>0</v>
      </c>
      <c r="U156" s="16">
        <v>0.44910871460298202</v>
      </c>
      <c r="V156" s="16">
        <v>0</v>
      </c>
      <c r="W156" s="45">
        <f>IF(V156&gt;U156,1,V156)</f>
        <v>0</v>
      </c>
      <c r="X156" s="16">
        <v>1</v>
      </c>
      <c r="Y156" s="37">
        <v>0</v>
      </c>
      <c r="Z156" s="37" t="str">
        <f>IF(X156=1,IF(OR(M156=0,W156&gt;V156),"0",(Q156-N156)),0)</f>
        <v>0</v>
      </c>
      <c r="AA156" s="10" t="s">
        <v>392</v>
      </c>
      <c r="AB156" s="37" t="s">
        <v>395</v>
      </c>
      <c r="AC156" s="37">
        <v>1.28484990332787E-2</v>
      </c>
      <c r="AD156" s="37">
        <v>300.07</v>
      </c>
      <c r="AE156" s="37">
        <f>ROUND(AC156*100,0)</f>
        <v>1</v>
      </c>
      <c r="AF156" s="37">
        <f>ROUND(AD156*100,0)</f>
        <v>30007</v>
      </c>
      <c r="AG156" s="16" t="str">
        <f>IF(AC156=AD156,"TAM",(CONCATENATE(AE156,"/",AF156)))</f>
        <v>1/30007</v>
      </c>
      <c r="AH156" s="10" t="s">
        <v>42</v>
      </c>
      <c r="AI156" s="46" t="s">
        <v>42</v>
      </c>
      <c r="AJ156" s="46" t="s">
        <v>394</v>
      </c>
      <c r="AK156" s="84" t="s">
        <v>393</v>
      </c>
      <c r="AL156" s="1" t="s">
        <v>42</v>
      </c>
    </row>
    <row r="157" spans="1:38" ht="12.75" customHeight="1" x14ac:dyDescent="0.2">
      <c r="A157" s="12"/>
      <c r="B157" s="12"/>
      <c r="C157" s="12"/>
      <c r="D157" s="47"/>
      <c r="E157" s="13" t="s">
        <v>42</v>
      </c>
      <c r="F157" s="13"/>
      <c r="G157" s="13"/>
      <c r="H157" s="13"/>
      <c r="I157" s="39"/>
      <c r="J157" s="39"/>
      <c r="K157" s="14"/>
      <c r="L157" s="14"/>
      <c r="M157" s="47"/>
      <c r="N157" s="47"/>
      <c r="O157" s="47"/>
      <c r="P157" s="48"/>
      <c r="Q157" s="48"/>
      <c r="R157" s="48"/>
      <c r="S157" s="48"/>
      <c r="T157" s="48"/>
      <c r="U157" s="48"/>
      <c r="V157" s="48"/>
      <c r="W157" s="48"/>
      <c r="X157" s="48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88"/>
    </row>
    <row r="158" spans="1:38" ht="12.75" customHeight="1" x14ac:dyDescent="0.2">
      <c r="A158" s="10">
        <v>31</v>
      </c>
      <c r="B158" s="10">
        <v>1195</v>
      </c>
      <c r="C158" s="10" t="s">
        <v>396</v>
      </c>
      <c r="D158" s="37">
        <v>4890.7700000000004</v>
      </c>
      <c r="E158" s="17" t="s">
        <v>397</v>
      </c>
      <c r="F158" s="17" t="s">
        <v>398</v>
      </c>
      <c r="G158" s="11" t="s">
        <v>399</v>
      </c>
      <c r="H158" s="11" t="s">
        <v>400</v>
      </c>
      <c r="I158" s="15">
        <f>ROUND(G158,0)</f>
        <v>17</v>
      </c>
      <c r="J158" s="15">
        <f>ROUND(H158,0)</f>
        <v>224</v>
      </c>
      <c r="K158" s="10" t="str">
        <f>IF(I158=J158,"TAM",(CONCATENATE(G158,"/",H158)))</f>
        <v>17/224</v>
      </c>
      <c r="L158" s="37">
        <f>4890.77*17/224</f>
        <v>371.17450892857147</v>
      </c>
      <c r="M158" s="38">
        <v>0</v>
      </c>
      <c r="N158" s="37">
        <f>0*296.44</f>
        <v>0</v>
      </c>
      <c r="O158" s="37">
        <v>296.44</v>
      </c>
      <c r="P158" s="37">
        <v>74.73</v>
      </c>
      <c r="Q158" s="37">
        <v>133.13378735690799</v>
      </c>
      <c r="R158" s="37">
        <v>163.31</v>
      </c>
      <c r="S158" s="16">
        <v>0</v>
      </c>
      <c r="T158" s="16">
        <v>0</v>
      </c>
      <c r="U158" s="16">
        <v>0.44910871460298202</v>
      </c>
      <c r="V158" s="16">
        <v>0</v>
      </c>
      <c r="W158" s="45">
        <f>IF(V158&gt;U158,1,V158)</f>
        <v>0</v>
      </c>
      <c r="X158" s="16">
        <v>1</v>
      </c>
      <c r="Y158" s="37">
        <v>0</v>
      </c>
      <c r="Z158" s="37" t="str">
        <f>IF(X158=1,IF(OR(M158=0,W158&gt;V158),"0",(Q158-N158)),0)</f>
        <v>0</v>
      </c>
      <c r="AA158" s="10" t="s">
        <v>401</v>
      </c>
      <c r="AB158" s="37" t="s">
        <v>404</v>
      </c>
      <c r="AC158" s="37">
        <v>1.0799999999999801</v>
      </c>
      <c r="AD158" s="37">
        <v>300.07</v>
      </c>
      <c r="AE158" s="37">
        <f>ROUND(AC158*100,0)</f>
        <v>108</v>
      </c>
      <c r="AF158" s="37">
        <f>ROUND(AD158*100,0)</f>
        <v>30007</v>
      </c>
      <c r="AG158" s="16" t="str">
        <f>IF(AC158=AD158,"TAM",(CONCATENATE(AE158,"/",AF158)))</f>
        <v>108/30007</v>
      </c>
      <c r="AH158" s="10" t="s">
        <v>42</v>
      </c>
      <c r="AI158" s="46" t="s">
        <v>42</v>
      </c>
      <c r="AJ158" s="46" t="s">
        <v>403</v>
      </c>
      <c r="AK158" s="84" t="s">
        <v>402</v>
      </c>
      <c r="AL158" s="1" t="s">
        <v>42</v>
      </c>
    </row>
    <row r="159" spans="1:38" ht="12.75" customHeight="1" x14ac:dyDescent="0.2">
      <c r="A159" s="12"/>
      <c r="B159" s="12"/>
      <c r="C159" s="12"/>
      <c r="D159" s="47"/>
      <c r="E159" s="13" t="s">
        <v>42</v>
      </c>
      <c r="F159" s="13"/>
      <c r="G159" s="13"/>
      <c r="H159" s="13"/>
      <c r="I159" s="39"/>
      <c r="J159" s="39"/>
      <c r="K159" s="14"/>
      <c r="L159" s="14"/>
      <c r="M159" s="47"/>
      <c r="N159" s="47"/>
      <c r="O159" s="47"/>
      <c r="P159" s="48"/>
      <c r="Q159" s="48"/>
      <c r="R159" s="48"/>
      <c r="S159" s="48"/>
      <c r="T159" s="48"/>
      <c r="U159" s="48"/>
      <c r="V159" s="48"/>
      <c r="W159" s="48"/>
      <c r="X159" s="48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88"/>
    </row>
    <row r="160" spans="1:38" ht="12.75" customHeight="1" x14ac:dyDescent="0.2">
      <c r="A160" s="10">
        <v>22</v>
      </c>
      <c r="B160" s="10">
        <v>1195</v>
      </c>
      <c r="C160" s="10" t="s">
        <v>405</v>
      </c>
      <c r="D160" s="37">
        <v>4890.7700000000004</v>
      </c>
      <c r="E160" s="17" t="s">
        <v>406</v>
      </c>
      <c r="F160" s="17" t="s">
        <v>407</v>
      </c>
      <c r="G160" s="11" t="s">
        <v>408</v>
      </c>
      <c r="H160" s="11" t="s">
        <v>409</v>
      </c>
      <c r="I160" s="15">
        <f>ROUND(G160,0)</f>
        <v>5</v>
      </c>
      <c r="J160" s="15">
        <f>ROUND(H160,0)</f>
        <v>192</v>
      </c>
      <c r="K160" s="10" t="str">
        <f>IF(I160=J160,"TAM",(CONCATENATE(G160,"/",H160)))</f>
        <v>5/192</v>
      </c>
      <c r="L160" s="37">
        <f>4890.77*5/192</f>
        <v>127.36380208333334</v>
      </c>
      <c r="M160" s="38">
        <v>0</v>
      </c>
      <c r="N160" s="37">
        <f>0*101.73</f>
        <v>0</v>
      </c>
      <c r="O160" s="37">
        <v>101.73</v>
      </c>
      <c r="P160" s="37">
        <v>25.64</v>
      </c>
      <c r="Q160" s="37">
        <v>45.687829536561303</v>
      </c>
      <c r="R160" s="37">
        <v>56.04</v>
      </c>
      <c r="S160" s="16">
        <v>0</v>
      </c>
      <c r="T160" s="16">
        <v>0</v>
      </c>
      <c r="U160" s="16">
        <v>0.44910871460298202</v>
      </c>
      <c r="V160" s="16">
        <v>0</v>
      </c>
      <c r="W160" s="45">
        <f>IF(V160&gt;U160,1,V160)</f>
        <v>0</v>
      </c>
      <c r="X160" s="16">
        <v>1</v>
      </c>
      <c r="Y160" s="37">
        <v>0</v>
      </c>
      <c r="Z160" s="37" t="str">
        <f>IF(X160=1,IF(OR(M160=0,W160&gt;V160),"0",(Q160-N160)),0)</f>
        <v>0</v>
      </c>
      <c r="AA160" s="10" t="s">
        <v>410</v>
      </c>
      <c r="AB160" s="37" t="s">
        <v>413</v>
      </c>
      <c r="AC160" s="37">
        <v>0.37000000000001498</v>
      </c>
      <c r="AD160" s="37">
        <v>300.07</v>
      </c>
      <c r="AE160" s="37">
        <f>ROUND(AC160*100,0)</f>
        <v>37</v>
      </c>
      <c r="AF160" s="37">
        <f>ROUND(AD160*100,0)</f>
        <v>30007</v>
      </c>
      <c r="AG160" s="16" t="str">
        <f>IF(AC160=AD160,"TAM",(CONCATENATE(AE160,"/",AF160)))</f>
        <v>37/30007</v>
      </c>
      <c r="AH160" s="10" t="s">
        <v>42</v>
      </c>
      <c r="AI160" s="46" t="s">
        <v>42</v>
      </c>
      <c r="AJ160" s="46" t="s">
        <v>412</v>
      </c>
      <c r="AK160" s="84" t="s">
        <v>411</v>
      </c>
      <c r="AL160" s="1" t="s">
        <v>42</v>
      </c>
    </row>
    <row r="161" spans="1:38" ht="12.75" customHeight="1" x14ac:dyDescent="0.2">
      <c r="A161" s="12"/>
      <c r="B161" s="12"/>
      <c r="C161" s="12"/>
      <c r="D161" s="47"/>
      <c r="E161" s="13" t="s">
        <v>42</v>
      </c>
      <c r="F161" s="13"/>
      <c r="G161" s="13"/>
      <c r="H161" s="13"/>
      <c r="I161" s="39"/>
      <c r="J161" s="39"/>
      <c r="K161" s="14"/>
      <c r="L161" s="14"/>
      <c r="M161" s="47"/>
      <c r="N161" s="47"/>
      <c r="O161" s="47"/>
      <c r="P161" s="48"/>
      <c r="Q161" s="48"/>
      <c r="R161" s="48"/>
      <c r="S161" s="48"/>
      <c r="T161" s="48"/>
      <c r="U161" s="48"/>
      <c r="V161" s="48"/>
      <c r="W161" s="48"/>
      <c r="X161" s="48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88"/>
    </row>
    <row r="162" spans="1:38" ht="12.75" customHeight="1" x14ac:dyDescent="0.2">
      <c r="A162" s="10">
        <v>23</v>
      </c>
      <c r="B162" s="10">
        <v>1195</v>
      </c>
      <c r="C162" s="10" t="s">
        <v>414</v>
      </c>
      <c r="D162" s="37">
        <v>4890.7700000000004</v>
      </c>
      <c r="E162" s="17" t="s">
        <v>415</v>
      </c>
      <c r="F162" s="17" t="s">
        <v>416</v>
      </c>
      <c r="G162" s="11" t="s">
        <v>417</v>
      </c>
      <c r="H162" s="11" t="s">
        <v>418</v>
      </c>
      <c r="I162" s="15">
        <f>ROUND(G162,0)</f>
        <v>65</v>
      </c>
      <c r="J162" s="15">
        <f>ROUND(H162,0)</f>
        <v>576</v>
      </c>
      <c r="K162" s="10" t="str">
        <f>IF(I162=J162,"TAM",(CONCATENATE(G162,"/",H162)))</f>
        <v>65/576</v>
      </c>
      <c r="L162" s="37">
        <f>4890.77*65/576</f>
        <v>551.9098090277779</v>
      </c>
      <c r="M162" s="38">
        <v>0</v>
      </c>
      <c r="N162" s="37">
        <f>0*440.8</f>
        <v>0</v>
      </c>
      <c r="O162" s="37">
        <v>440.8</v>
      </c>
      <c r="P162" s="37">
        <v>111.12</v>
      </c>
      <c r="Q162" s="37">
        <v>197.967121396994</v>
      </c>
      <c r="R162" s="37">
        <v>242.83</v>
      </c>
      <c r="S162" s="16">
        <v>0</v>
      </c>
      <c r="T162" s="16">
        <v>0</v>
      </c>
      <c r="U162" s="16">
        <v>0.44910871460298202</v>
      </c>
      <c r="V162" s="16">
        <v>0</v>
      </c>
      <c r="W162" s="45">
        <f>IF(V162&gt;U162,1,V162)</f>
        <v>0</v>
      </c>
      <c r="X162" s="16">
        <v>1</v>
      </c>
      <c r="Y162" s="37">
        <v>0</v>
      </c>
      <c r="Z162" s="37" t="str">
        <f>IF(X162=1,IF(OR(M162=0,W162&gt;V162),"0",(Q162-N162)),0)</f>
        <v>0</v>
      </c>
      <c r="AA162" s="10" t="s">
        <v>419</v>
      </c>
      <c r="AB162" s="37" t="s">
        <v>422</v>
      </c>
      <c r="AC162" s="37">
        <v>1.6099999999999799</v>
      </c>
      <c r="AD162" s="37">
        <v>300.07</v>
      </c>
      <c r="AE162" s="37">
        <f>ROUND(AC162*100,0)</f>
        <v>161</v>
      </c>
      <c r="AF162" s="37">
        <f>ROUND(AD162*100,0)</f>
        <v>30007</v>
      </c>
      <c r="AG162" s="16" t="str">
        <f>IF(AC162=AD162,"TAM",(CONCATENATE(AE162,"/",AF162)))</f>
        <v>161/30007</v>
      </c>
      <c r="AH162" s="10" t="s">
        <v>42</v>
      </c>
      <c r="AI162" s="46" t="s">
        <v>42</v>
      </c>
      <c r="AJ162" s="46" t="s">
        <v>421</v>
      </c>
      <c r="AK162" s="84" t="s">
        <v>420</v>
      </c>
      <c r="AL162" s="1" t="s">
        <v>42</v>
      </c>
    </row>
    <row r="163" spans="1:38" ht="12.75" customHeight="1" x14ac:dyDescent="0.2">
      <c r="A163" s="12"/>
      <c r="B163" s="12"/>
      <c r="C163" s="12"/>
      <c r="D163" s="47"/>
      <c r="E163" s="13" t="s">
        <v>42</v>
      </c>
      <c r="F163" s="13"/>
      <c r="G163" s="13"/>
      <c r="H163" s="13"/>
      <c r="I163" s="39"/>
      <c r="J163" s="39"/>
      <c r="K163" s="14"/>
      <c r="L163" s="14"/>
      <c r="M163" s="47"/>
      <c r="N163" s="47"/>
      <c r="O163" s="47"/>
      <c r="P163" s="48"/>
      <c r="Q163" s="48"/>
      <c r="R163" s="48"/>
      <c r="S163" s="48"/>
      <c r="T163" s="48"/>
      <c r="U163" s="48"/>
      <c r="V163" s="48"/>
      <c r="W163" s="48"/>
      <c r="X163" s="48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88"/>
    </row>
    <row r="164" spans="1:38" ht="12.75" customHeight="1" x14ac:dyDescent="0.2">
      <c r="A164" s="10">
        <v>36</v>
      </c>
      <c r="B164" s="10">
        <v>1195</v>
      </c>
      <c r="C164" s="10" t="s">
        <v>423</v>
      </c>
      <c r="D164" s="37">
        <v>4890.7700000000004</v>
      </c>
      <c r="E164" s="17" t="s">
        <v>424</v>
      </c>
      <c r="F164" s="17" t="s">
        <v>425</v>
      </c>
      <c r="G164" s="11" t="s">
        <v>426</v>
      </c>
      <c r="H164" s="11" t="s">
        <v>427</v>
      </c>
      <c r="I164" s="15">
        <f>ROUND(G164,0)</f>
        <v>2413385</v>
      </c>
      <c r="J164" s="15">
        <f>ROUND(H164,0)</f>
        <v>31300928</v>
      </c>
      <c r="K164" s="10" t="str">
        <f>IF(I164=J164,"TAM",(CONCATENATE(G164,"/",H164)))</f>
        <v>2413385/31300928</v>
      </c>
      <c r="L164" s="37">
        <f>4890.77*2413385/31300928</f>
        <v>377.09140625000003</v>
      </c>
      <c r="M164" s="38">
        <v>0</v>
      </c>
      <c r="N164" s="37">
        <f>0*301.17</f>
        <v>0</v>
      </c>
      <c r="O164" s="37">
        <v>301.17</v>
      </c>
      <c r="P164" s="37">
        <v>75.92</v>
      </c>
      <c r="Q164" s="37">
        <v>135.25807157698</v>
      </c>
      <c r="R164" s="37">
        <v>165.92</v>
      </c>
      <c r="S164" s="16">
        <v>0</v>
      </c>
      <c r="T164" s="16">
        <v>0</v>
      </c>
      <c r="U164" s="16">
        <v>0.44910871460298202</v>
      </c>
      <c r="V164" s="16">
        <v>0</v>
      </c>
      <c r="W164" s="45">
        <f>IF(V164&gt;U164,1,V164)</f>
        <v>0</v>
      </c>
      <c r="X164" s="16">
        <v>1</v>
      </c>
      <c r="Y164" s="37">
        <v>0</v>
      </c>
      <c r="Z164" s="37" t="str">
        <f>IF(X164=1,IF(OR(M164=0,W164&gt;V164),"0",(Q164-N164)),0)</f>
        <v>0</v>
      </c>
      <c r="AA164" s="10" t="s">
        <v>428</v>
      </c>
      <c r="AB164" s="37" t="s">
        <v>431</v>
      </c>
      <c r="AC164" s="37">
        <v>1.0999999999999901</v>
      </c>
      <c r="AD164" s="37">
        <v>300.07</v>
      </c>
      <c r="AE164" s="37">
        <f>ROUND(AC164*100,0)</f>
        <v>110</v>
      </c>
      <c r="AF164" s="37">
        <f>ROUND(AD164*100,0)</f>
        <v>30007</v>
      </c>
      <c r="AG164" s="16" t="str">
        <f>IF(AC164=AD164,"TAM",(CONCATENATE(AE164,"/",AF164)))</f>
        <v>110/30007</v>
      </c>
      <c r="AH164" s="10" t="s">
        <v>42</v>
      </c>
      <c r="AI164" s="46" t="s">
        <v>42</v>
      </c>
      <c r="AJ164" s="46" t="s">
        <v>430</v>
      </c>
      <c r="AK164" s="84" t="s">
        <v>429</v>
      </c>
      <c r="AL164" s="1" t="s">
        <v>42</v>
      </c>
    </row>
    <row r="165" spans="1:38" ht="12.75" customHeight="1" x14ac:dyDescent="0.2">
      <c r="A165" s="12"/>
      <c r="B165" s="12"/>
      <c r="C165" s="12"/>
      <c r="D165" s="47"/>
      <c r="E165" s="13" t="s">
        <v>42</v>
      </c>
      <c r="F165" s="13"/>
      <c r="G165" s="13"/>
      <c r="H165" s="13"/>
      <c r="I165" s="39"/>
      <c r="J165" s="39"/>
      <c r="K165" s="14"/>
      <c r="L165" s="14"/>
      <c r="M165" s="47"/>
      <c r="N165" s="47"/>
      <c r="O165" s="47"/>
      <c r="P165" s="48"/>
      <c r="Q165" s="48"/>
      <c r="R165" s="48"/>
      <c r="S165" s="48"/>
      <c r="T165" s="48"/>
      <c r="U165" s="48"/>
      <c r="V165" s="48"/>
      <c r="W165" s="48"/>
      <c r="X165" s="48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88"/>
    </row>
    <row r="166" spans="1:38" ht="12.75" customHeight="1" x14ac:dyDescent="0.2">
      <c r="A166" s="10">
        <v>27</v>
      </c>
      <c r="B166" s="10">
        <v>1195</v>
      </c>
      <c r="C166" s="10" t="s">
        <v>432</v>
      </c>
      <c r="D166" s="37">
        <v>4890.7700000000004</v>
      </c>
      <c r="E166" s="17" t="s">
        <v>433</v>
      </c>
      <c r="F166" s="17" t="s">
        <v>434</v>
      </c>
      <c r="G166" s="11" t="s">
        <v>435</v>
      </c>
      <c r="H166" s="11" t="s">
        <v>436</v>
      </c>
      <c r="I166" s="15">
        <f>ROUND(G166,0)</f>
        <v>5</v>
      </c>
      <c r="J166" s="15">
        <f>ROUND(H166,0)</f>
        <v>192</v>
      </c>
      <c r="K166" s="10" t="str">
        <f>IF(I166=J166,"TAM",(CONCATENATE(G166,"/",H166)))</f>
        <v>5/192</v>
      </c>
      <c r="L166" s="37">
        <f>4890.77*5/192</f>
        <v>127.36380208333334</v>
      </c>
      <c r="M166" s="38">
        <v>0</v>
      </c>
      <c r="N166" s="37">
        <f>0*101.72</f>
        <v>0</v>
      </c>
      <c r="O166" s="37">
        <v>101.72</v>
      </c>
      <c r="P166" s="37">
        <v>25.64</v>
      </c>
      <c r="Q166" s="37">
        <v>45.683338449415302</v>
      </c>
      <c r="R166" s="37">
        <v>56.03</v>
      </c>
      <c r="S166" s="16">
        <v>0</v>
      </c>
      <c r="T166" s="16">
        <v>0</v>
      </c>
      <c r="U166" s="16">
        <v>0.44910871460298202</v>
      </c>
      <c r="V166" s="16">
        <v>0</v>
      </c>
      <c r="W166" s="45">
        <f>IF(V166&gt;U166,1,V166)</f>
        <v>0</v>
      </c>
      <c r="X166" s="16">
        <v>1</v>
      </c>
      <c r="Y166" s="37">
        <v>0</v>
      </c>
      <c r="Z166" s="37" t="str">
        <f>IF(X166=1,IF(OR(M166=0,W166&gt;V166),"0",(Q166-N166)),0)</f>
        <v>0</v>
      </c>
      <c r="AA166" s="10" t="s">
        <v>437</v>
      </c>
      <c r="AB166" s="37" t="s">
        <v>440</v>
      </c>
      <c r="AC166" s="37">
        <v>0.36000000000000298</v>
      </c>
      <c r="AD166" s="37">
        <v>300.07</v>
      </c>
      <c r="AE166" s="37">
        <f>ROUND(AC166*100,0)</f>
        <v>36</v>
      </c>
      <c r="AF166" s="37">
        <f>ROUND(AD166*100,0)</f>
        <v>30007</v>
      </c>
      <c r="AG166" s="16" t="str">
        <f>IF(AC166=AD166,"TAM",(CONCATENATE(AE166,"/",AF166)))</f>
        <v>36/30007</v>
      </c>
      <c r="AH166" s="10" t="s">
        <v>42</v>
      </c>
      <c r="AI166" s="46" t="s">
        <v>42</v>
      </c>
      <c r="AJ166" s="46" t="s">
        <v>439</v>
      </c>
      <c r="AK166" s="84" t="s">
        <v>438</v>
      </c>
      <c r="AL166" s="1" t="s">
        <v>42</v>
      </c>
    </row>
    <row r="167" spans="1:38" ht="12.75" customHeight="1" x14ac:dyDescent="0.2">
      <c r="A167" s="12"/>
      <c r="B167" s="12"/>
      <c r="C167" s="12"/>
      <c r="D167" s="47"/>
      <c r="E167" s="13" t="s">
        <v>42</v>
      </c>
      <c r="F167" s="13"/>
      <c r="G167" s="13"/>
      <c r="H167" s="13"/>
      <c r="I167" s="39"/>
      <c r="J167" s="39"/>
      <c r="K167" s="14"/>
      <c r="L167" s="14"/>
      <c r="M167" s="47"/>
      <c r="N167" s="47"/>
      <c r="O167" s="47"/>
      <c r="P167" s="48"/>
      <c r="Q167" s="48"/>
      <c r="R167" s="48"/>
      <c r="S167" s="48"/>
      <c r="T167" s="48"/>
      <c r="U167" s="48"/>
      <c r="V167" s="48"/>
      <c r="W167" s="48"/>
      <c r="X167" s="48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88"/>
    </row>
    <row r="168" spans="1:38" ht="12.75" customHeight="1" x14ac:dyDescent="0.2">
      <c r="A168" s="10">
        <v>32</v>
      </c>
      <c r="B168" s="10">
        <v>1195</v>
      </c>
      <c r="C168" s="10" t="s">
        <v>441</v>
      </c>
      <c r="D168" s="37">
        <v>4890.7700000000004</v>
      </c>
      <c r="E168" s="17" t="s">
        <v>442</v>
      </c>
      <c r="F168" s="17" t="s">
        <v>443</v>
      </c>
      <c r="G168" s="11" t="s">
        <v>444</v>
      </c>
      <c r="H168" s="11" t="s">
        <v>445</v>
      </c>
      <c r="I168" s="15">
        <f>ROUND(G168,0)</f>
        <v>17</v>
      </c>
      <c r="J168" s="15">
        <f>ROUND(H168,0)</f>
        <v>224</v>
      </c>
      <c r="K168" s="10" t="str">
        <f>IF(I168=J168,"TAM",(CONCATENATE(G168,"/",H168)))</f>
        <v>17/224</v>
      </c>
      <c r="L168" s="37">
        <f>4890.77*17/224</f>
        <v>371.17450892857147</v>
      </c>
      <c r="M168" s="38">
        <v>0</v>
      </c>
      <c r="N168" s="37">
        <f>0*296.44</f>
        <v>0</v>
      </c>
      <c r="O168" s="37">
        <v>296.44</v>
      </c>
      <c r="P168" s="37">
        <v>74.73</v>
      </c>
      <c r="Q168" s="37">
        <v>133.13378735690799</v>
      </c>
      <c r="R168" s="37">
        <v>163.31</v>
      </c>
      <c r="S168" s="16">
        <v>0</v>
      </c>
      <c r="T168" s="16">
        <v>0</v>
      </c>
      <c r="U168" s="16">
        <v>0.44910871460298202</v>
      </c>
      <c r="V168" s="16">
        <v>0</v>
      </c>
      <c r="W168" s="45">
        <f>IF(V168&gt;U168,1,V168)</f>
        <v>0</v>
      </c>
      <c r="X168" s="16">
        <v>1</v>
      </c>
      <c r="Y168" s="37">
        <v>0</v>
      </c>
      <c r="Z168" s="37" t="str">
        <f>IF(X168=1,IF(OR(M168=0,W168&gt;V168),"0",(Q168-N168)),0)</f>
        <v>0</v>
      </c>
      <c r="AA168" s="10" t="s">
        <v>446</v>
      </c>
      <c r="AB168" s="37" t="s">
        <v>449</v>
      </c>
      <c r="AC168" s="37">
        <v>1.0800000000000101</v>
      </c>
      <c r="AD168" s="37">
        <v>300.07</v>
      </c>
      <c r="AE168" s="37">
        <f>ROUND(AC168*100,0)</f>
        <v>108</v>
      </c>
      <c r="AF168" s="37">
        <f>ROUND(AD168*100,0)</f>
        <v>30007</v>
      </c>
      <c r="AG168" s="16" t="str">
        <f>IF(AC168=AD168,"TAM",(CONCATENATE(AE168,"/",AF168)))</f>
        <v>108/30007</v>
      </c>
      <c r="AH168" s="10" t="s">
        <v>42</v>
      </c>
      <c r="AI168" s="46" t="s">
        <v>42</v>
      </c>
      <c r="AJ168" s="46" t="s">
        <v>448</v>
      </c>
      <c r="AK168" s="84" t="s">
        <v>447</v>
      </c>
      <c r="AL168" s="1" t="s">
        <v>42</v>
      </c>
    </row>
    <row r="169" spans="1:38" ht="12.75" customHeight="1" x14ac:dyDescent="0.2">
      <c r="A169" s="12"/>
      <c r="B169" s="12"/>
      <c r="C169" s="12"/>
      <c r="D169" s="47"/>
      <c r="E169" s="13" t="s">
        <v>42</v>
      </c>
      <c r="F169" s="13"/>
      <c r="G169" s="13"/>
      <c r="H169" s="13"/>
      <c r="I169" s="39"/>
      <c r="J169" s="39"/>
      <c r="K169" s="14"/>
      <c r="L169" s="14"/>
      <c r="M169" s="47"/>
      <c r="N169" s="47"/>
      <c r="O169" s="47"/>
      <c r="P169" s="48"/>
      <c r="Q169" s="48"/>
      <c r="R169" s="48"/>
      <c r="S169" s="48"/>
      <c r="T169" s="48"/>
      <c r="U169" s="48"/>
      <c r="V169" s="48"/>
      <c r="W169" s="48"/>
      <c r="X169" s="48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88"/>
    </row>
    <row r="170" spans="1:38" ht="12.75" customHeight="1" x14ac:dyDescent="0.2">
      <c r="A170" s="10">
        <v>33</v>
      </c>
      <c r="B170" s="10">
        <v>1195</v>
      </c>
      <c r="C170" s="10" t="s">
        <v>450</v>
      </c>
      <c r="D170" s="37">
        <v>4890.7700000000004</v>
      </c>
      <c r="E170" s="17" t="s">
        <v>451</v>
      </c>
      <c r="F170" s="17" t="s">
        <v>452</v>
      </c>
      <c r="G170" s="11" t="s">
        <v>453</v>
      </c>
      <c r="H170" s="11" t="s">
        <v>454</v>
      </c>
      <c r="I170" s="15">
        <f>ROUND(G170,0)</f>
        <v>17</v>
      </c>
      <c r="J170" s="15">
        <f>ROUND(H170,0)</f>
        <v>224</v>
      </c>
      <c r="K170" s="10" t="str">
        <f>IF(I170=J170,"TAM",(CONCATENATE(G170,"/",H170)))</f>
        <v>17/224</v>
      </c>
      <c r="L170" s="37">
        <f>4890.77*17/224</f>
        <v>371.17450892857147</v>
      </c>
      <c r="M170" s="38">
        <v>0</v>
      </c>
      <c r="N170" s="37">
        <f>0*296.44</f>
        <v>0</v>
      </c>
      <c r="O170" s="37">
        <v>296.44</v>
      </c>
      <c r="P170" s="37">
        <v>74.73</v>
      </c>
      <c r="Q170" s="37">
        <v>133.13378735690799</v>
      </c>
      <c r="R170" s="37">
        <v>163.31</v>
      </c>
      <c r="S170" s="16">
        <v>0</v>
      </c>
      <c r="T170" s="16">
        <v>0</v>
      </c>
      <c r="U170" s="16">
        <v>0.44910871460298202</v>
      </c>
      <c r="V170" s="16">
        <v>0</v>
      </c>
      <c r="W170" s="45">
        <f>IF(V170&gt;U170,1,V170)</f>
        <v>0</v>
      </c>
      <c r="X170" s="16">
        <v>1</v>
      </c>
      <c r="Y170" s="37">
        <v>0</v>
      </c>
      <c r="Z170" s="37" t="str">
        <f>IF(X170=1,IF(OR(M170=0,W170&gt;V170),"0",(Q170-N170)),0)</f>
        <v>0</v>
      </c>
      <c r="AA170" s="10" t="s">
        <v>455</v>
      </c>
      <c r="AB170" s="37" t="s">
        <v>458</v>
      </c>
      <c r="AC170" s="37">
        <v>1.09259511512684</v>
      </c>
      <c r="AD170" s="37">
        <v>300.07</v>
      </c>
      <c r="AE170" s="37">
        <f>ROUND(AC170*100,0)</f>
        <v>109</v>
      </c>
      <c r="AF170" s="37">
        <f>ROUND(AD170*100,0)</f>
        <v>30007</v>
      </c>
      <c r="AG170" s="16" t="str">
        <f>IF(AC170=AD170,"TAM",(CONCATENATE(AE170,"/",AF170)))</f>
        <v>109/30007</v>
      </c>
      <c r="AH170" s="10" t="s">
        <v>42</v>
      </c>
      <c r="AI170" s="46" t="s">
        <v>42</v>
      </c>
      <c r="AJ170" s="46" t="s">
        <v>457</v>
      </c>
      <c r="AK170" s="84" t="s">
        <v>456</v>
      </c>
      <c r="AL170" s="1" t="s">
        <v>42</v>
      </c>
    </row>
    <row r="171" spans="1:38" ht="12.75" customHeight="1" x14ac:dyDescent="0.2">
      <c r="A171" s="12"/>
      <c r="B171" s="12"/>
      <c r="C171" s="12"/>
      <c r="D171" s="47"/>
      <c r="E171" s="13" t="s">
        <v>42</v>
      </c>
      <c r="F171" s="13"/>
      <c r="G171" s="13"/>
      <c r="H171" s="13"/>
      <c r="I171" s="39"/>
      <c r="J171" s="39"/>
      <c r="K171" s="14"/>
      <c r="L171" s="14"/>
      <c r="M171" s="47"/>
      <c r="N171" s="47"/>
      <c r="O171" s="47"/>
      <c r="P171" s="48"/>
      <c r="Q171" s="48"/>
      <c r="R171" s="48"/>
      <c r="S171" s="48"/>
      <c r="T171" s="48"/>
      <c r="U171" s="48"/>
      <c r="V171" s="48"/>
      <c r="W171" s="48"/>
      <c r="X171" s="48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88"/>
    </row>
    <row r="172" spans="1:38" ht="12.75" customHeight="1" x14ac:dyDescent="0.2">
      <c r="A172" s="10">
        <v>26</v>
      </c>
      <c r="B172" s="10">
        <v>1195</v>
      </c>
      <c r="C172" s="10" t="s">
        <v>459</v>
      </c>
      <c r="D172" s="37">
        <v>4890.7700000000004</v>
      </c>
      <c r="E172" s="17" t="s">
        <v>460</v>
      </c>
      <c r="F172" s="17" t="s">
        <v>461</v>
      </c>
      <c r="G172" s="11" t="s">
        <v>462</v>
      </c>
      <c r="H172" s="11" t="s">
        <v>463</v>
      </c>
      <c r="I172" s="15">
        <f>ROUND(G172,0)</f>
        <v>5</v>
      </c>
      <c r="J172" s="15">
        <f>ROUND(H172,0)</f>
        <v>96</v>
      </c>
      <c r="K172" s="10" t="str">
        <f>IF(I172=J172,"TAM",(CONCATENATE(G172,"/",H172)))</f>
        <v>5/96</v>
      </c>
      <c r="L172" s="37">
        <f>4890.77*5/96</f>
        <v>254.72760416666668</v>
      </c>
      <c r="M172" s="38">
        <v>0</v>
      </c>
      <c r="N172" s="37">
        <f>0*203.45</f>
        <v>0</v>
      </c>
      <c r="O172" s="37">
        <v>203.45</v>
      </c>
      <c r="P172" s="37">
        <v>51.28</v>
      </c>
      <c r="Q172" s="37">
        <v>91.371167985976697</v>
      </c>
      <c r="R172" s="37">
        <v>112.07</v>
      </c>
      <c r="S172" s="16">
        <v>0</v>
      </c>
      <c r="T172" s="16">
        <v>0</v>
      </c>
      <c r="U172" s="16">
        <v>0.44910871460298202</v>
      </c>
      <c r="V172" s="16">
        <v>0</v>
      </c>
      <c r="W172" s="45">
        <f>IF(V172&gt;U172,1,V172)</f>
        <v>0</v>
      </c>
      <c r="X172" s="16">
        <v>1</v>
      </c>
      <c r="Y172" s="37">
        <v>0</v>
      </c>
      <c r="Z172" s="37" t="str">
        <f>IF(X172=1,IF(OR(M172=0,W172&gt;V172),"0",(Q172-N172)),0)</f>
        <v>0</v>
      </c>
      <c r="AA172" s="10" t="s">
        <v>464</v>
      </c>
      <c r="AB172" s="37" t="s">
        <v>467</v>
      </c>
      <c r="AC172" s="37">
        <v>0.74000000000000898</v>
      </c>
      <c r="AD172" s="37">
        <v>300.07</v>
      </c>
      <c r="AE172" s="37">
        <f>ROUND(AC172*100,0)</f>
        <v>74</v>
      </c>
      <c r="AF172" s="37">
        <f>ROUND(AD172*100,0)</f>
        <v>30007</v>
      </c>
      <c r="AG172" s="16" t="str">
        <f>IF(AC172=AD172,"TAM",(CONCATENATE(AE172,"/",AF172)))</f>
        <v>74/30007</v>
      </c>
      <c r="AH172" s="10" t="s">
        <v>42</v>
      </c>
      <c r="AI172" s="46" t="s">
        <v>42</v>
      </c>
      <c r="AJ172" s="46" t="s">
        <v>466</v>
      </c>
      <c r="AK172" s="84" t="s">
        <v>465</v>
      </c>
      <c r="AL172" s="1" t="s">
        <v>42</v>
      </c>
    </row>
    <row r="173" spans="1:38" ht="12.75" customHeight="1" x14ac:dyDescent="0.2">
      <c r="A173" s="12"/>
      <c r="B173" s="12"/>
      <c r="C173" s="12"/>
      <c r="D173" s="47"/>
      <c r="E173" s="13" t="s">
        <v>42</v>
      </c>
      <c r="F173" s="13"/>
      <c r="G173" s="13"/>
      <c r="H173" s="13"/>
      <c r="I173" s="39"/>
      <c r="J173" s="39"/>
      <c r="K173" s="14"/>
      <c r="L173" s="14"/>
      <c r="M173" s="47"/>
      <c r="N173" s="47"/>
      <c r="O173" s="47"/>
      <c r="P173" s="48"/>
      <c r="Q173" s="48"/>
      <c r="R173" s="48"/>
      <c r="S173" s="48"/>
      <c r="T173" s="48"/>
      <c r="U173" s="48"/>
      <c r="V173" s="48"/>
      <c r="W173" s="48"/>
      <c r="X173" s="48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88"/>
    </row>
    <row r="174" spans="1:38" ht="12.75" customHeight="1" x14ac:dyDescent="0.2">
      <c r="A174" s="10">
        <v>21</v>
      </c>
      <c r="B174" s="10">
        <v>1195</v>
      </c>
      <c r="C174" s="10" t="s">
        <v>468</v>
      </c>
      <c r="D174" s="37">
        <v>4890.7700000000004</v>
      </c>
      <c r="E174" s="17" t="s">
        <v>469</v>
      </c>
      <c r="F174" s="17" t="s">
        <v>470</v>
      </c>
      <c r="G174" s="11" t="s">
        <v>471</v>
      </c>
      <c r="H174" s="11" t="s">
        <v>472</v>
      </c>
      <c r="I174" s="15">
        <f>ROUND(G174,0)</f>
        <v>5</v>
      </c>
      <c r="J174" s="15">
        <f>ROUND(H174,0)</f>
        <v>72</v>
      </c>
      <c r="K174" s="10" t="str">
        <f>IF(I174=J174,"TAM",(CONCATENATE(G174,"/",H174)))</f>
        <v>5/72</v>
      </c>
      <c r="L174" s="37">
        <f>4890.77*5/72</f>
        <v>339.63680555555561</v>
      </c>
      <c r="M174" s="38">
        <v>0</v>
      </c>
      <c r="N174" s="37">
        <f>0*271.27</f>
        <v>0</v>
      </c>
      <c r="O174" s="37">
        <v>271.27</v>
      </c>
      <c r="P174" s="37">
        <v>68.38</v>
      </c>
      <c r="Q174" s="37">
        <v>121.82972101035099</v>
      </c>
      <c r="R174" s="37">
        <v>149.44</v>
      </c>
      <c r="S174" s="16">
        <v>0</v>
      </c>
      <c r="T174" s="16">
        <v>0</v>
      </c>
      <c r="U174" s="16">
        <v>0.44910871460298202</v>
      </c>
      <c r="V174" s="16">
        <v>0</v>
      </c>
      <c r="W174" s="45">
        <f>IF(V174&gt;U174,1,V174)</f>
        <v>0</v>
      </c>
      <c r="X174" s="16">
        <v>1</v>
      </c>
      <c r="Y174" s="37">
        <v>0</v>
      </c>
      <c r="Z174" s="37" t="str">
        <f>IF(X174=1,IF(OR(M174=0,W174&gt;V174),"0",(Q174-N174)),0)</f>
        <v>0</v>
      </c>
      <c r="AA174" s="10" t="s">
        <v>473</v>
      </c>
      <c r="AB174" s="37" t="s">
        <v>476</v>
      </c>
      <c r="AC174" s="37">
        <v>1.00000000000004</v>
      </c>
      <c r="AD174" s="37">
        <v>300.07</v>
      </c>
      <c r="AE174" s="37">
        <f>ROUND(AC174*100,0)</f>
        <v>100</v>
      </c>
      <c r="AF174" s="37">
        <f>ROUND(AD174*100,0)</f>
        <v>30007</v>
      </c>
      <c r="AG174" s="16" t="str">
        <f>IF(AC174=AD174,"TAM",(CONCATENATE(AE174,"/",AF174)))</f>
        <v>100/30007</v>
      </c>
      <c r="AH174" s="10" t="s">
        <v>42</v>
      </c>
      <c r="AI174" s="46" t="s">
        <v>42</v>
      </c>
      <c r="AJ174" s="46" t="s">
        <v>475</v>
      </c>
      <c r="AK174" s="84" t="s">
        <v>474</v>
      </c>
      <c r="AL174" s="1" t="s">
        <v>42</v>
      </c>
    </row>
    <row r="175" spans="1:38" ht="12.75" customHeight="1" x14ac:dyDescent="0.2">
      <c r="A175" s="12"/>
      <c r="B175" s="12"/>
      <c r="C175" s="12"/>
      <c r="D175" s="47"/>
      <c r="E175" s="13" t="s">
        <v>42</v>
      </c>
      <c r="F175" s="13"/>
      <c r="G175" s="13"/>
      <c r="H175" s="13"/>
      <c r="I175" s="39"/>
      <c r="J175" s="39"/>
      <c r="K175" s="14"/>
      <c r="L175" s="14"/>
      <c r="M175" s="47"/>
      <c r="N175" s="47"/>
      <c r="O175" s="47"/>
      <c r="P175" s="48"/>
      <c r="Q175" s="48"/>
      <c r="R175" s="48"/>
      <c r="S175" s="48"/>
      <c r="T175" s="48"/>
      <c r="U175" s="48"/>
      <c r="V175" s="48"/>
      <c r="W175" s="48"/>
      <c r="X175" s="48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88"/>
    </row>
    <row r="176" spans="1:38" ht="12.75" customHeight="1" x14ac:dyDescent="0.2">
      <c r="A176" s="10">
        <v>24</v>
      </c>
      <c r="B176" s="10">
        <v>1195</v>
      </c>
      <c r="C176" s="10" t="s">
        <v>477</v>
      </c>
      <c r="D176" s="37">
        <v>4890.7700000000004</v>
      </c>
      <c r="E176" s="17" t="s">
        <v>478</v>
      </c>
      <c r="F176" s="17" t="s">
        <v>479</v>
      </c>
      <c r="G176" s="11" t="s">
        <v>480</v>
      </c>
      <c r="H176" s="11" t="s">
        <v>481</v>
      </c>
      <c r="I176" s="15">
        <f>ROUND(G176,0)</f>
        <v>5</v>
      </c>
      <c r="J176" s="15">
        <f>ROUND(H176,0)</f>
        <v>192</v>
      </c>
      <c r="K176" s="10" t="str">
        <f>IF(I176=J176,"TAM",(CONCATENATE(G176,"/",H176)))</f>
        <v>5/192</v>
      </c>
      <c r="L176" s="37">
        <f>4890.77*5/192</f>
        <v>127.36380208333334</v>
      </c>
      <c r="M176" s="38">
        <v>0</v>
      </c>
      <c r="N176" s="37">
        <f>0*101.73</f>
        <v>0</v>
      </c>
      <c r="O176" s="37">
        <v>101.73</v>
      </c>
      <c r="P176" s="37">
        <v>25.64</v>
      </c>
      <c r="Q176" s="37">
        <v>45.687829536561303</v>
      </c>
      <c r="R176" s="37">
        <v>56.04</v>
      </c>
      <c r="S176" s="16">
        <v>0</v>
      </c>
      <c r="T176" s="16">
        <v>0</v>
      </c>
      <c r="U176" s="16">
        <v>0.44910871460298202</v>
      </c>
      <c r="V176" s="16">
        <v>0</v>
      </c>
      <c r="W176" s="45">
        <f>IF(V176&gt;U176,1,V176)</f>
        <v>0</v>
      </c>
      <c r="X176" s="16">
        <v>1</v>
      </c>
      <c r="Y176" s="37">
        <v>0</v>
      </c>
      <c r="Z176" s="37" t="str">
        <f>IF(X176=1,IF(OR(M176=0,W176&gt;V176),"0",(Q176-N176)),0)</f>
        <v>0</v>
      </c>
      <c r="AA176" s="10" t="s">
        <v>482</v>
      </c>
      <c r="AB176" s="37" t="s">
        <v>485</v>
      </c>
      <c r="AC176" s="37">
        <v>0.37000000000001498</v>
      </c>
      <c r="AD176" s="37">
        <v>300.07</v>
      </c>
      <c r="AE176" s="37">
        <f>ROUND(AC176*100,0)</f>
        <v>37</v>
      </c>
      <c r="AF176" s="37">
        <f>ROUND(AD176*100,0)</f>
        <v>30007</v>
      </c>
      <c r="AG176" s="16" t="str">
        <f>IF(AC176=AD176,"TAM",(CONCATENATE(AE176,"/",AF176)))</f>
        <v>37/30007</v>
      </c>
      <c r="AH176" s="10" t="s">
        <v>42</v>
      </c>
      <c r="AI176" s="46" t="s">
        <v>42</v>
      </c>
      <c r="AJ176" s="46" t="s">
        <v>484</v>
      </c>
      <c r="AK176" s="84" t="s">
        <v>483</v>
      </c>
      <c r="AL176" s="1" t="s">
        <v>42</v>
      </c>
    </row>
    <row r="177" spans="1:38" ht="12.75" customHeight="1" x14ac:dyDescent="0.2">
      <c r="A177" s="12"/>
      <c r="B177" s="12"/>
      <c r="C177" s="12"/>
      <c r="D177" s="47"/>
      <c r="E177" s="13" t="s">
        <v>42</v>
      </c>
      <c r="F177" s="13"/>
      <c r="G177" s="13"/>
      <c r="H177" s="13"/>
      <c r="I177" s="39"/>
      <c r="J177" s="39"/>
      <c r="K177" s="14"/>
      <c r="L177" s="14"/>
      <c r="M177" s="47"/>
      <c r="N177" s="47"/>
      <c r="O177" s="47"/>
      <c r="P177" s="48"/>
      <c r="Q177" s="48"/>
      <c r="R177" s="48"/>
      <c r="S177" s="48"/>
      <c r="T177" s="48"/>
      <c r="U177" s="48"/>
      <c r="V177" s="48"/>
      <c r="W177" s="48"/>
      <c r="X177" s="48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88"/>
    </row>
    <row r="178" spans="1:38" ht="12.75" customHeight="1" x14ac:dyDescent="0.2">
      <c r="A178" s="10">
        <v>35</v>
      </c>
      <c r="B178" s="10">
        <v>1195</v>
      </c>
      <c r="C178" s="10" t="s">
        <v>486</v>
      </c>
      <c r="D178" s="37">
        <v>4890.7700000000004</v>
      </c>
      <c r="E178" s="17" t="s">
        <v>487</v>
      </c>
      <c r="F178" s="17" t="s">
        <v>488</v>
      </c>
      <c r="G178" s="11" t="s">
        <v>489</v>
      </c>
      <c r="H178" s="11" t="s">
        <v>490</v>
      </c>
      <c r="I178" s="15">
        <f>ROUND(G178,0)</f>
        <v>17</v>
      </c>
      <c r="J178" s="15">
        <f>ROUND(H178,0)</f>
        <v>224</v>
      </c>
      <c r="K178" s="10" t="str">
        <f>IF(I178=J178,"TAM",(CONCATENATE(G178,"/",H178)))</f>
        <v>17/224</v>
      </c>
      <c r="L178" s="37">
        <f>4890.77*17/224</f>
        <v>371.17450892857147</v>
      </c>
      <c r="M178" s="38">
        <v>0</v>
      </c>
      <c r="N178" s="37">
        <f>0*296.44</f>
        <v>0</v>
      </c>
      <c r="O178" s="37">
        <v>296.44</v>
      </c>
      <c r="P178" s="37">
        <v>74.73</v>
      </c>
      <c r="Q178" s="37">
        <v>133.13378735690799</v>
      </c>
      <c r="R178" s="37">
        <v>163.31</v>
      </c>
      <c r="S178" s="16">
        <v>0</v>
      </c>
      <c r="T178" s="16">
        <v>0</v>
      </c>
      <c r="U178" s="16">
        <v>0.44910871460298202</v>
      </c>
      <c r="V178" s="16">
        <v>0</v>
      </c>
      <c r="W178" s="45">
        <f>IF(V178&gt;U178,1,V178)</f>
        <v>0</v>
      </c>
      <c r="X178" s="16">
        <v>1</v>
      </c>
      <c r="Y178" s="37">
        <v>0</v>
      </c>
      <c r="Z178" s="37" t="str">
        <f>IF(X178=1,IF(OR(M178=0,W178&gt;V178),"0",(Q178-N178)),0)</f>
        <v>0</v>
      </c>
      <c r="AA178" s="10" t="s">
        <v>491</v>
      </c>
      <c r="AB178" s="37" t="s">
        <v>494</v>
      </c>
      <c r="AC178" s="37">
        <v>1.08</v>
      </c>
      <c r="AD178" s="37">
        <v>300.07</v>
      </c>
      <c r="AE178" s="37">
        <f>ROUND(AC178*100,0)</f>
        <v>108</v>
      </c>
      <c r="AF178" s="37">
        <f>ROUND(AD178*100,0)</f>
        <v>30007</v>
      </c>
      <c r="AG178" s="16" t="str">
        <f>IF(AC178=AD178,"TAM",(CONCATENATE(AE178,"/",AF178)))</f>
        <v>108/30007</v>
      </c>
      <c r="AH178" s="10" t="s">
        <v>42</v>
      </c>
      <c r="AI178" s="46" t="s">
        <v>42</v>
      </c>
      <c r="AJ178" s="46" t="s">
        <v>493</v>
      </c>
      <c r="AK178" s="84" t="s">
        <v>492</v>
      </c>
      <c r="AL178" s="1" t="s">
        <v>42</v>
      </c>
    </row>
    <row r="179" spans="1:38" ht="12.75" customHeight="1" x14ac:dyDescent="0.2">
      <c r="A179" s="12"/>
      <c r="B179" s="12"/>
      <c r="C179" s="12"/>
      <c r="D179" s="47"/>
      <c r="E179" s="13" t="s">
        <v>42</v>
      </c>
      <c r="F179" s="13"/>
      <c r="G179" s="13"/>
      <c r="H179" s="13"/>
      <c r="I179" s="39"/>
      <c r="J179" s="39"/>
      <c r="K179" s="14"/>
      <c r="L179" s="14"/>
      <c r="M179" s="47"/>
      <c r="N179" s="47"/>
      <c r="O179" s="47"/>
      <c r="P179" s="48"/>
      <c r="Q179" s="48"/>
      <c r="R179" s="48"/>
      <c r="S179" s="48"/>
      <c r="T179" s="48"/>
      <c r="U179" s="48"/>
      <c r="V179" s="48"/>
      <c r="W179" s="48"/>
      <c r="X179" s="48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88"/>
    </row>
    <row r="180" spans="1:38" ht="12.75" customHeight="1" x14ac:dyDescent="0.2">
      <c r="A180" s="10">
        <v>29</v>
      </c>
      <c r="B180" s="10">
        <v>1195</v>
      </c>
      <c r="C180" s="10" t="s">
        <v>495</v>
      </c>
      <c r="D180" s="37">
        <v>4890.7700000000004</v>
      </c>
      <c r="E180" s="17" t="s">
        <v>496</v>
      </c>
      <c r="F180" s="17" t="s">
        <v>497</v>
      </c>
      <c r="G180" s="11" t="s">
        <v>498</v>
      </c>
      <c r="H180" s="11" t="s">
        <v>499</v>
      </c>
      <c r="I180" s="15">
        <f>ROUND(G180,0)</f>
        <v>17</v>
      </c>
      <c r="J180" s="15">
        <f>ROUND(H180,0)</f>
        <v>224</v>
      </c>
      <c r="K180" s="10" t="str">
        <f>IF(I180=J180,"TAM",(CONCATENATE(G180,"/",H180)))</f>
        <v>17/224</v>
      </c>
      <c r="L180" s="37">
        <f>4890.77*17/224</f>
        <v>371.17450892857147</v>
      </c>
      <c r="M180" s="38">
        <v>0</v>
      </c>
      <c r="N180" s="37">
        <f>0*296.44</f>
        <v>0</v>
      </c>
      <c r="O180" s="37">
        <v>296.44</v>
      </c>
      <c r="P180" s="37">
        <v>74.73</v>
      </c>
      <c r="Q180" s="37">
        <v>133.13378735690799</v>
      </c>
      <c r="R180" s="37">
        <v>163.31</v>
      </c>
      <c r="S180" s="16">
        <v>0</v>
      </c>
      <c r="T180" s="16">
        <v>0</v>
      </c>
      <c r="U180" s="16">
        <v>0.44910871460298202</v>
      </c>
      <c r="V180" s="16">
        <v>0</v>
      </c>
      <c r="W180" s="45">
        <f>IF(V180&gt;U180,1,V180)</f>
        <v>0</v>
      </c>
      <c r="X180" s="16">
        <v>1</v>
      </c>
      <c r="Y180" s="37">
        <v>0</v>
      </c>
      <c r="Z180" s="37" t="str">
        <f>IF(X180=1,IF(OR(M180=0,W180&gt;V180),"0",(Q180-N180)),0)</f>
        <v>0</v>
      </c>
      <c r="AA180" s="10" t="s">
        <v>500</v>
      </c>
      <c r="AB180" s="37" t="s">
        <v>503</v>
      </c>
      <c r="AC180" s="37">
        <v>1.0799999999999801</v>
      </c>
      <c r="AD180" s="37">
        <v>300.07</v>
      </c>
      <c r="AE180" s="37">
        <f>ROUND(AC180*100,0)</f>
        <v>108</v>
      </c>
      <c r="AF180" s="37">
        <f>ROUND(AD180*100,0)</f>
        <v>30007</v>
      </c>
      <c r="AG180" s="16" t="str">
        <f>IF(AC180=AD180,"TAM",(CONCATENATE(AE180,"/",AF180)))</f>
        <v>108/30007</v>
      </c>
      <c r="AH180" s="10" t="s">
        <v>42</v>
      </c>
      <c r="AI180" s="46" t="s">
        <v>42</v>
      </c>
      <c r="AJ180" s="46" t="s">
        <v>502</v>
      </c>
      <c r="AK180" s="84" t="s">
        <v>501</v>
      </c>
      <c r="AL180" s="1" t="s">
        <v>42</v>
      </c>
    </row>
    <row r="181" spans="1:38" ht="12.75" customHeight="1" x14ac:dyDescent="0.2">
      <c r="A181" s="12"/>
      <c r="B181" s="12"/>
      <c r="C181" s="12"/>
      <c r="D181" s="47"/>
      <c r="E181" s="13" t="s">
        <v>42</v>
      </c>
      <c r="F181" s="13"/>
      <c r="G181" s="13"/>
      <c r="H181" s="13"/>
      <c r="I181" s="39"/>
      <c r="J181" s="39"/>
      <c r="K181" s="14"/>
      <c r="L181" s="14"/>
      <c r="M181" s="47"/>
      <c r="N181" s="47"/>
      <c r="O181" s="47"/>
      <c r="P181" s="48"/>
      <c r="Q181" s="48"/>
      <c r="R181" s="48"/>
      <c r="S181" s="48"/>
      <c r="T181" s="48"/>
      <c r="U181" s="48"/>
      <c r="V181" s="48"/>
      <c r="W181" s="48"/>
      <c r="X181" s="48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88"/>
    </row>
    <row r="182" spans="1:38" ht="12.75" customHeight="1" x14ac:dyDescent="0.2">
      <c r="A182" s="10">
        <v>20</v>
      </c>
      <c r="B182" s="10">
        <v>1195</v>
      </c>
      <c r="C182" s="10" t="s">
        <v>504</v>
      </c>
      <c r="D182" s="37">
        <v>4890.7700000000004</v>
      </c>
      <c r="E182" s="17" t="s">
        <v>505</v>
      </c>
      <c r="F182" s="17" t="s">
        <v>506</v>
      </c>
      <c r="G182" s="11" t="s">
        <v>507</v>
      </c>
      <c r="H182" s="11" t="s">
        <v>508</v>
      </c>
      <c r="I182" s="15">
        <f>ROUND(G182,0)</f>
        <v>5</v>
      </c>
      <c r="J182" s="15">
        <f>ROUND(H182,0)</f>
        <v>192</v>
      </c>
      <c r="K182" s="10" t="str">
        <f>IF(I182=J182,"TAM",(CONCATENATE(G182,"/",H182)))</f>
        <v>5/192</v>
      </c>
      <c r="L182" s="37">
        <f>4890.77*5/192</f>
        <v>127.36380208333334</v>
      </c>
      <c r="M182" s="38">
        <v>0</v>
      </c>
      <c r="N182" s="37">
        <f>0*101.73</f>
        <v>0</v>
      </c>
      <c r="O182" s="37">
        <v>101.73</v>
      </c>
      <c r="P182" s="37">
        <v>25.64</v>
      </c>
      <c r="Q182" s="37">
        <v>45.687829536561303</v>
      </c>
      <c r="R182" s="37">
        <v>56.04</v>
      </c>
      <c r="S182" s="16">
        <v>0</v>
      </c>
      <c r="T182" s="16">
        <v>0</v>
      </c>
      <c r="U182" s="16">
        <v>0.44910871460298202</v>
      </c>
      <c r="V182" s="16">
        <v>0</v>
      </c>
      <c r="W182" s="45">
        <f>IF(V182&gt;U182,1,V182)</f>
        <v>0</v>
      </c>
      <c r="X182" s="16">
        <v>1</v>
      </c>
      <c r="Y182" s="37">
        <v>0</v>
      </c>
      <c r="Z182" s="37" t="str">
        <f>IF(X182=1,IF(OR(M182=0,W182&gt;V182),"0",(Q182-N182)),0)</f>
        <v>0</v>
      </c>
      <c r="AA182" s="10" t="s">
        <v>509</v>
      </c>
      <c r="AB182" s="37" t="s">
        <v>512</v>
      </c>
      <c r="AC182" s="37">
        <v>0.37000000000001498</v>
      </c>
      <c r="AD182" s="37">
        <v>300.07</v>
      </c>
      <c r="AE182" s="37">
        <f>ROUND(AC182*100,0)</f>
        <v>37</v>
      </c>
      <c r="AF182" s="37">
        <f>ROUND(AD182*100,0)</f>
        <v>30007</v>
      </c>
      <c r="AG182" s="16" t="str">
        <f>IF(AC182=AD182,"TAM",(CONCATENATE(AE182,"/",AF182)))</f>
        <v>37/30007</v>
      </c>
      <c r="AH182" s="10" t="s">
        <v>42</v>
      </c>
      <c r="AI182" s="46" t="s">
        <v>42</v>
      </c>
      <c r="AJ182" s="46" t="s">
        <v>511</v>
      </c>
      <c r="AK182" s="84" t="s">
        <v>510</v>
      </c>
      <c r="AL182" s="1" t="s">
        <v>42</v>
      </c>
    </row>
    <row r="183" spans="1:38" ht="12.75" customHeight="1" x14ac:dyDescent="0.2">
      <c r="A183" s="12"/>
      <c r="B183" s="12"/>
      <c r="C183" s="12"/>
      <c r="D183" s="47"/>
      <c r="E183" s="13" t="s">
        <v>42</v>
      </c>
      <c r="F183" s="13"/>
      <c r="G183" s="13"/>
      <c r="H183" s="13"/>
      <c r="I183" s="39"/>
      <c r="J183" s="39"/>
      <c r="K183" s="14"/>
      <c r="L183" s="14"/>
      <c r="M183" s="47"/>
      <c r="N183" s="47"/>
      <c r="O183" s="47"/>
      <c r="P183" s="48"/>
      <c r="Q183" s="48"/>
      <c r="R183" s="48"/>
      <c r="S183" s="48"/>
      <c r="T183" s="48"/>
      <c r="U183" s="48"/>
      <c r="V183" s="48"/>
      <c r="W183" s="48"/>
      <c r="X183" s="48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88"/>
    </row>
    <row r="184" spans="1:38" ht="12.75" customHeight="1" x14ac:dyDescent="0.2">
      <c r="A184" s="10">
        <v>25</v>
      </c>
      <c r="B184" s="10">
        <v>1195</v>
      </c>
      <c r="C184" s="10" t="s">
        <v>513</v>
      </c>
      <c r="D184" s="37">
        <v>4890.7700000000004</v>
      </c>
      <c r="E184" s="17" t="s">
        <v>514</v>
      </c>
      <c r="F184" s="17" t="s">
        <v>515</v>
      </c>
      <c r="G184" s="11" t="s">
        <v>516</v>
      </c>
      <c r="H184" s="11" t="s">
        <v>517</v>
      </c>
      <c r="I184" s="15">
        <f>ROUND(G184,0)</f>
        <v>5</v>
      </c>
      <c r="J184" s="15">
        <f>ROUND(H184,0)</f>
        <v>192</v>
      </c>
      <c r="K184" s="10" t="str">
        <f>IF(I184=J184,"TAM",(CONCATENATE(G184,"/",H184)))</f>
        <v>5/192</v>
      </c>
      <c r="L184" s="37">
        <f>4890.77*5/192</f>
        <v>127.36380208333334</v>
      </c>
      <c r="M184" s="38">
        <v>0</v>
      </c>
      <c r="N184" s="37">
        <f>0*101.72</f>
        <v>0</v>
      </c>
      <c r="O184" s="37">
        <v>101.72</v>
      </c>
      <c r="P184" s="37">
        <v>25.64</v>
      </c>
      <c r="Q184" s="37">
        <v>45.683338449415302</v>
      </c>
      <c r="R184" s="37">
        <v>56.03</v>
      </c>
      <c r="S184" s="16">
        <v>0</v>
      </c>
      <c r="T184" s="16">
        <v>0</v>
      </c>
      <c r="U184" s="16">
        <v>0.44910871460298202</v>
      </c>
      <c r="V184" s="16">
        <v>0</v>
      </c>
      <c r="W184" s="45">
        <f>IF(V184&gt;U184,1,V184)</f>
        <v>0</v>
      </c>
      <c r="X184" s="16">
        <v>1</v>
      </c>
      <c r="Y184" s="37">
        <v>0</v>
      </c>
      <c r="Z184" s="37" t="str">
        <f>IF(X184=1,IF(OR(M184=0,W184&gt;V184),"0",(Q184-N184)),0)</f>
        <v>0</v>
      </c>
      <c r="AA184" s="10" t="s">
        <v>518</v>
      </c>
      <c r="AB184" s="37" t="s">
        <v>521</v>
      </c>
      <c r="AC184" s="37">
        <v>0.36000000000000298</v>
      </c>
      <c r="AD184" s="37">
        <v>300.07</v>
      </c>
      <c r="AE184" s="37">
        <f>ROUND(AC184*100,0)</f>
        <v>36</v>
      </c>
      <c r="AF184" s="37">
        <f>ROUND(AD184*100,0)</f>
        <v>30007</v>
      </c>
      <c r="AG184" s="16" t="str">
        <f>IF(AC184=AD184,"TAM",(CONCATENATE(AE184,"/",AF184)))</f>
        <v>36/30007</v>
      </c>
      <c r="AH184" s="10" t="s">
        <v>42</v>
      </c>
      <c r="AI184" s="46" t="s">
        <v>42</v>
      </c>
      <c r="AJ184" s="46" t="s">
        <v>520</v>
      </c>
      <c r="AK184" s="84" t="s">
        <v>519</v>
      </c>
      <c r="AL184" s="1" t="s">
        <v>42</v>
      </c>
    </row>
    <row r="185" spans="1:38" ht="12.75" customHeight="1" x14ac:dyDescent="0.2">
      <c r="A185" s="12"/>
      <c r="B185" s="12"/>
      <c r="C185" s="12"/>
      <c r="D185" s="47"/>
      <c r="E185" s="13" t="s">
        <v>42</v>
      </c>
      <c r="F185" s="13"/>
      <c r="G185" s="13"/>
      <c r="H185" s="13"/>
      <c r="I185" s="39"/>
      <c r="J185" s="39"/>
      <c r="K185" s="14"/>
      <c r="L185" s="14"/>
      <c r="M185" s="47"/>
      <c r="N185" s="47"/>
      <c r="O185" s="47"/>
      <c r="P185" s="48"/>
      <c r="Q185" s="48"/>
      <c r="R185" s="48"/>
      <c r="S185" s="48"/>
      <c r="T185" s="48"/>
      <c r="U185" s="48"/>
      <c r="V185" s="48"/>
      <c r="W185" s="48"/>
      <c r="X185" s="48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88"/>
    </row>
    <row r="186" spans="1:38" ht="12.75" customHeight="1" x14ac:dyDescent="0.2">
      <c r="A186" s="10">
        <v>34</v>
      </c>
      <c r="B186" s="10">
        <v>1195</v>
      </c>
      <c r="C186" s="10" t="s">
        <v>522</v>
      </c>
      <c r="D186" s="37">
        <v>4890.7700000000004</v>
      </c>
      <c r="E186" s="17" t="s">
        <v>523</v>
      </c>
      <c r="F186" s="17" t="s">
        <v>524</v>
      </c>
      <c r="G186" s="11" t="s">
        <v>525</v>
      </c>
      <c r="H186" s="11" t="s">
        <v>526</v>
      </c>
      <c r="I186" s="15">
        <f>ROUND(G186,0)</f>
        <v>17</v>
      </c>
      <c r="J186" s="15">
        <f>ROUND(H186,0)</f>
        <v>224</v>
      </c>
      <c r="K186" s="10" t="str">
        <f>IF(I186=J186,"TAM",(CONCATENATE(G186,"/",H186)))</f>
        <v>17/224</v>
      </c>
      <c r="L186" s="37">
        <f>4890.77*17/224</f>
        <v>371.17450892857147</v>
      </c>
      <c r="M186" s="38">
        <v>0</v>
      </c>
      <c r="N186" s="37">
        <f>0*296.44</f>
        <v>0</v>
      </c>
      <c r="O186" s="37">
        <v>296.44</v>
      </c>
      <c r="P186" s="37">
        <v>74.73</v>
      </c>
      <c r="Q186" s="37">
        <v>133.13378735690799</v>
      </c>
      <c r="R186" s="37">
        <v>163.31</v>
      </c>
      <c r="S186" s="16">
        <v>0</v>
      </c>
      <c r="T186" s="16">
        <v>0</v>
      </c>
      <c r="U186" s="16">
        <v>0.44910871460298202</v>
      </c>
      <c r="V186" s="16">
        <v>0</v>
      </c>
      <c r="W186" s="45">
        <f>IF(V186&gt;U186,1,V186)</f>
        <v>0</v>
      </c>
      <c r="X186" s="16">
        <v>1</v>
      </c>
      <c r="Y186" s="37">
        <v>0</v>
      </c>
      <c r="Z186" s="37" t="str">
        <f>IF(X186=1,IF(OR(M186=0,W186&gt;V186),"0",(Q186-N186)),0)</f>
        <v>0</v>
      </c>
      <c r="AA186" s="10" t="s">
        <v>527</v>
      </c>
      <c r="AB186" s="37" t="s">
        <v>530</v>
      </c>
      <c r="AC186" s="37">
        <v>1.08</v>
      </c>
      <c r="AD186" s="37">
        <v>300.07</v>
      </c>
      <c r="AE186" s="37">
        <f>ROUND(AC186*100,0)</f>
        <v>108</v>
      </c>
      <c r="AF186" s="37">
        <f>ROUND(AD186*100,0)</f>
        <v>30007</v>
      </c>
      <c r="AG186" s="16" t="str">
        <f>IF(AC186=AD186,"TAM",(CONCATENATE(AE186,"/",AF186)))</f>
        <v>108/30007</v>
      </c>
      <c r="AH186" s="10" t="s">
        <v>42</v>
      </c>
      <c r="AI186" s="46" t="s">
        <v>42</v>
      </c>
      <c r="AJ186" s="46" t="s">
        <v>529</v>
      </c>
      <c r="AK186" s="84" t="s">
        <v>528</v>
      </c>
      <c r="AL186" s="1" t="s">
        <v>42</v>
      </c>
    </row>
    <row r="187" spans="1:38" ht="12.75" customHeight="1" x14ac:dyDescent="0.2">
      <c r="A187" s="12"/>
      <c r="B187" s="12"/>
      <c r="C187" s="12"/>
      <c r="D187" s="47"/>
      <c r="E187" s="13" t="s">
        <v>42</v>
      </c>
      <c r="F187" s="13"/>
      <c r="G187" s="13"/>
      <c r="H187" s="13"/>
      <c r="I187" s="39"/>
      <c r="J187" s="39"/>
      <c r="K187" s="14"/>
      <c r="L187" s="14"/>
      <c r="M187" s="47"/>
      <c r="N187" s="47"/>
      <c r="O187" s="47"/>
      <c r="P187" s="48"/>
      <c r="Q187" s="48"/>
      <c r="R187" s="48"/>
      <c r="S187" s="48"/>
      <c r="T187" s="48"/>
      <c r="U187" s="48"/>
      <c r="V187" s="48"/>
      <c r="W187" s="48"/>
      <c r="X187" s="48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88"/>
    </row>
    <row r="188" spans="1:38" ht="12.75" customHeight="1" x14ac:dyDescent="0.2">
      <c r="A188" s="10">
        <v>28</v>
      </c>
      <c r="B188" s="10">
        <v>1195</v>
      </c>
      <c r="C188" s="10" t="s">
        <v>531</v>
      </c>
      <c r="D188" s="37">
        <v>4890.7700000000004</v>
      </c>
      <c r="E188" s="17" t="s">
        <v>532</v>
      </c>
      <c r="F188" s="17" t="s">
        <v>533</v>
      </c>
      <c r="G188" s="11" t="s">
        <v>534</v>
      </c>
      <c r="H188" s="11" t="s">
        <v>535</v>
      </c>
      <c r="I188" s="15">
        <f>ROUND(G188,0)</f>
        <v>5</v>
      </c>
      <c r="J188" s="15">
        <f>ROUND(H188,0)</f>
        <v>192</v>
      </c>
      <c r="K188" s="10" t="str">
        <f>IF(I188=J188,"TAM",(CONCATENATE(G188,"/",H188)))</f>
        <v>5/192</v>
      </c>
      <c r="L188" s="37">
        <f>4890.77*5/192</f>
        <v>127.36380208333334</v>
      </c>
      <c r="M188" s="38">
        <v>0</v>
      </c>
      <c r="N188" s="37">
        <f>0*101.72</f>
        <v>0</v>
      </c>
      <c r="O188" s="37">
        <v>101.72</v>
      </c>
      <c r="P188" s="37">
        <v>25.64</v>
      </c>
      <c r="Q188" s="37">
        <v>45.683338449415302</v>
      </c>
      <c r="R188" s="37">
        <v>56.03</v>
      </c>
      <c r="S188" s="16">
        <v>0</v>
      </c>
      <c r="T188" s="16">
        <v>0</v>
      </c>
      <c r="U188" s="16">
        <v>0.44910871460298202</v>
      </c>
      <c r="V188" s="16">
        <v>0</v>
      </c>
      <c r="W188" s="45">
        <f>IF(V188&gt;U188,1,V188)</f>
        <v>0</v>
      </c>
      <c r="X188" s="16">
        <v>1</v>
      </c>
      <c r="Y188" s="37">
        <v>0</v>
      </c>
      <c r="Z188" s="37" t="str">
        <f>IF(X188=1,IF(OR(M188=0,W188&gt;V188),"0",(Q188-N188)),0)</f>
        <v>0</v>
      </c>
      <c r="AA188" s="10" t="s">
        <v>536</v>
      </c>
      <c r="AB188" s="37" t="s">
        <v>539</v>
      </c>
      <c r="AC188" s="37">
        <v>0.36000000000000298</v>
      </c>
      <c r="AD188" s="37">
        <v>300.07</v>
      </c>
      <c r="AE188" s="37">
        <f>ROUND(AC188*100,0)</f>
        <v>36</v>
      </c>
      <c r="AF188" s="37">
        <f>ROUND(AD188*100,0)</f>
        <v>30007</v>
      </c>
      <c r="AG188" s="16" t="str">
        <f>IF(AC188=AD188,"TAM",(CONCATENATE(AE188,"/",AF188)))</f>
        <v>36/30007</v>
      </c>
      <c r="AH188" s="10" t="s">
        <v>42</v>
      </c>
      <c r="AI188" s="46" t="s">
        <v>42</v>
      </c>
      <c r="AJ188" s="46" t="s">
        <v>538</v>
      </c>
      <c r="AK188" s="84" t="s">
        <v>537</v>
      </c>
      <c r="AL188" s="1" t="s">
        <v>42</v>
      </c>
    </row>
    <row r="189" spans="1:38" ht="12.75" customHeight="1" x14ac:dyDescent="0.2">
      <c r="A189" s="12"/>
      <c r="B189" s="12"/>
      <c r="C189" s="12"/>
      <c r="D189" s="47"/>
      <c r="E189" s="13" t="s">
        <v>42</v>
      </c>
      <c r="F189" s="13"/>
      <c r="G189" s="13"/>
      <c r="H189" s="13"/>
      <c r="I189" s="39"/>
      <c r="J189" s="39"/>
      <c r="K189" s="14"/>
      <c r="L189" s="14"/>
      <c r="M189" s="47"/>
      <c r="N189" s="47"/>
      <c r="O189" s="47"/>
      <c r="P189" s="48"/>
      <c r="Q189" s="48"/>
      <c r="R189" s="48"/>
      <c r="S189" s="48"/>
      <c r="T189" s="48"/>
      <c r="U189" s="48"/>
      <c r="V189" s="48"/>
      <c r="W189" s="48"/>
      <c r="X189" s="48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88"/>
    </row>
    <row r="190" spans="1:38" ht="12.75" customHeight="1" x14ac:dyDescent="0.2">
      <c r="A190" s="10">
        <v>17</v>
      </c>
      <c r="B190" s="10">
        <v>1191</v>
      </c>
      <c r="C190" s="10" t="s">
        <v>540</v>
      </c>
      <c r="D190" s="37">
        <v>1490.24</v>
      </c>
      <c r="E190" s="17" t="s">
        <v>541</v>
      </c>
      <c r="F190" s="17" t="s">
        <v>542</v>
      </c>
      <c r="G190" s="11" t="s">
        <v>543</v>
      </c>
      <c r="H190" s="11" t="s">
        <v>544</v>
      </c>
      <c r="I190" s="15">
        <f>ROUND(G190,0)</f>
        <v>1</v>
      </c>
      <c r="J190" s="15">
        <f>ROUND(H190,0)</f>
        <v>1</v>
      </c>
      <c r="K190" s="10" t="str">
        <f>IF(I190=J190,"TAM",(CONCATENATE(G190,"/",H190)))</f>
        <v>TAM</v>
      </c>
      <c r="L190" s="37">
        <f>1490.24*1/1</f>
        <v>1490.24</v>
      </c>
      <c r="M190" s="38">
        <v>0</v>
      </c>
      <c r="N190" s="37">
        <f>0*1490.24</f>
        <v>0</v>
      </c>
      <c r="O190" s="37">
        <v>1490.24</v>
      </c>
      <c r="P190" s="37">
        <v>0</v>
      </c>
      <c r="Q190" s="37">
        <v>669.27977084994802</v>
      </c>
      <c r="R190" s="37">
        <v>820.96</v>
      </c>
      <c r="S190" s="16">
        <v>0</v>
      </c>
      <c r="T190" s="16">
        <v>0</v>
      </c>
      <c r="U190" s="16">
        <v>0.44910871460298202</v>
      </c>
      <c r="V190" s="16">
        <v>0</v>
      </c>
      <c r="W190" s="45">
        <f>IF(V190&gt;U190,1,V190)</f>
        <v>0</v>
      </c>
      <c r="X190" s="16">
        <v>1</v>
      </c>
      <c r="Y190" s="37">
        <v>0</v>
      </c>
      <c r="Z190" s="37" t="str">
        <f>IF(X190=1,IF(OR(M190=0,W190&gt;V190),"0",(Q190-N190)),0)</f>
        <v>0</v>
      </c>
      <c r="AA190" s="10" t="s">
        <v>545</v>
      </c>
      <c r="AB190" s="37" t="s">
        <v>548</v>
      </c>
      <c r="AC190" s="37">
        <v>781.44223956972701</v>
      </c>
      <c r="AD190" s="37">
        <v>781.44</v>
      </c>
      <c r="AE190" s="37">
        <f>ROUND(AC190*100,0)</f>
        <v>78144</v>
      </c>
      <c r="AF190" s="37">
        <f>ROUND(AD190*100,0)</f>
        <v>78144</v>
      </c>
      <c r="AG190" s="16" t="str">
        <f>IF(AC190=AD190,"TAM",(CONCATENATE(AE190,"/",AF190)))</f>
        <v>78144/78144</v>
      </c>
      <c r="AH190" s="10" t="s">
        <v>42</v>
      </c>
      <c r="AI190" s="46" t="s">
        <v>42</v>
      </c>
      <c r="AJ190" s="46" t="s">
        <v>547</v>
      </c>
      <c r="AK190" s="84" t="s">
        <v>546</v>
      </c>
      <c r="AL190" s="1" t="s">
        <v>42</v>
      </c>
    </row>
    <row r="191" spans="1:38" ht="12.75" customHeight="1" x14ac:dyDescent="0.2">
      <c r="A191" s="12"/>
      <c r="B191" s="12"/>
      <c r="C191" s="12"/>
      <c r="D191" s="47"/>
      <c r="E191" s="13" t="s">
        <v>42</v>
      </c>
      <c r="F191" s="13"/>
      <c r="G191" s="13"/>
      <c r="H191" s="13"/>
      <c r="I191" s="39"/>
      <c r="J191" s="39"/>
      <c r="K191" s="14"/>
      <c r="L191" s="14"/>
      <c r="M191" s="47"/>
      <c r="N191" s="47"/>
      <c r="O191" s="47"/>
      <c r="P191" s="48"/>
      <c r="Q191" s="48"/>
      <c r="R191" s="48"/>
      <c r="S191" s="48"/>
      <c r="T191" s="48"/>
      <c r="U191" s="48"/>
      <c r="V191" s="48"/>
      <c r="W191" s="48"/>
      <c r="X191" s="48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88"/>
    </row>
    <row r="192" spans="1:38" ht="12.75" customHeight="1" x14ac:dyDescent="0.2">
      <c r="A192" s="10">
        <v>19</v>
      </c>
      <c r="B192" s="10">
        <v>1196</v>
      </c>
      <c r="C192" s="10" t="s">
        <v>720</v>
      </c>
      <c r="D192" s="37">
        <v>2147.12</v>
      </c>
      <c r="E192" s="17" t="s">
        <v>721</v>
      </c>
      <c r="F192" s="17" t="s">
        <v>722</v>
      </c>
      <c r="G192" s="11" t="s">
        <v>723</v>
      </c>
      <c r="H192" s="11" t="s">
        <v>724</v>
      </c>
      <c r="I192" s="15">
        <f>ROUND(G192,0)</f>
        <v>1</v>
      </c>
      <c r="J192" s="15">
        <f>ROUND(H192,0)</f>
        <v>1</v>
      </c>
      <c r="K192" s="10" t="str">
        <f>IF(I192=J192,"TAM",(CONCATENATE(G192,"/",H192)))</f>
        <v>TAM</v>
      </c>
      <c r="L192" s="37">
        <f>2147.12*1/1</f>
        <v>2147.12</v>
      </c>
      <c r="M192" s="38">
        <v>0</v>
      </c>
      <c r="N192" s="37">
        <f>0*2147.12</f>
        <v>0</v>
      </c>
      <c r="O192" s="37">
        <v>2147.12</v>
      </c>
      <c r="P192" s="37">
        <v>0</v>
      </c>
      <c r="Q192" s="37">
        <v>964.29030329835405</v>
      </c>
      <c r="R192" s="37">
        <v>1182.83</v>
      </c>
      <c r="S192" s="16">
        <v>0</v>
      </c>
      <c r="T192" s="16">
        <v>0</v>
      </c>
      <c r="U192" s="16">
        <v>0.44910871460298202</v>
      </c>
      <c r="V192" s="16">
        <v>0</v>
      </c>
      <c r="W192" s="45">
        <f>IF(V192&gt;U192,1,V192)</f>
        <v>0</v>
      </c>
      <c r="X192" s="16">
        <v>1</v>
      </c>
      <c r="Y192" s="37">
        <v>0</v>
      </c>
      <c r="Z192" s="37" t="str">
        <f>IF(X192=1,IF(OR(M192=0,W192&gt;V192),"0",(Q192-N192)),0)</f>
        <v>0</v>
      </c>
      <c r="AA192" s="10" t="s">
        <v>725</v>
      </c>
      <c r="AB192" s="37" t="s">
        <v>728</v>
      </c>
      <c r="AC192" s="37">
        <v>1127.2660666752299</v>
      </c>
      <c r="AD192" s="37">
        <v>1127.27</v>
      </c>
      <c r="AE192" s="37">
        <f>ROUND(AC192*100,0)</f>
        <v>112727</v>
      </c>
      <c r="AF192" s="37">
        <f>ROUND(AD192*100,0)</f>
        <v>112727</v>
      </c>
      <c r="AG192" s="16" t="str">
        <f>IF(AC192=AD192,"TAM",(CONCATENATE(AE192,"/",AF192)))</f>
        <v>112727/112727</v>
      </c>
      <c r="AH192" s="10" t="s">
        <v>42</v>
      </c>
      <c r="AI192" s="46" t="s">
        <v>42</v>
      </c>
      <c r="AJ192" s="46" t="s">
        <v>727</v>
      </c>
      <c r="AK192" s="84" t="s">
        <v>726</v>
      </c>
    </row>
    <row r="193" spans="1:38" ht="12.75" customHeight="1" x14ac:dyDescent="0.2">
      <c r="A193" s="12"/>
      <c r="B193" s="12"/>
      <c r="C193" s="12"/>
      <c r="D193" s="47"/>
      <c r="E193" s="13" t="s">
        <v>42</v>
      </c>
      <c r="F193" s="13"/>
      <c r="G193" s="13"/>
      <c r="H193" s="13"/>
      <c r="I193" s="39"/>
      <c r="J193" s="39"/>
      <c r="K193" s="14"/>
      <c r="L193" s="14"/>
      <c r="M193" s="47"/>
      <c r="N193" s="47"/>
      <c r="O193" s="47"/>
      <c r="P193" s="48"/>
      <c r="Q193" s="48"/>
      <c r="R193" s="48"/>
      <c r="S193" s="48"/>
      <c r="T193" s="48"/>
      <c r="U193" s="48"/>
      <c r="V193" s="48"/>
      <c r="W193" s="48"/>
      <c r="X193" s="48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88"/>
    </row>
    <row r="194" spans="1:38" ht="12.75" customHeight="1" x14ac:dyDescent="0.2">
      <c r="A194" s="10">
        <v>1</v>
      </c>
      <c r="B194" s="10">
        <v>1202</v>
      </c>
      <c r="C194" s="10" t="s">
        <v>729</v>
      </c>
      <c r="D194" s="37">
        <v>3580</v>
      </c>
      <c r="E194" s="17" t="s">
        <v>730</v>
      </c>
      <c r="F194" s="17" t="s">
        <v>42</v>
      </c>
      <c r="G194" s="11" t="s">
        <v>731</v>
      </c>
      <c r="H194" s="11" t="s">
        <v>732</v>
      </c>
      <c r="I194" s="15">
        <f>ROUND(G194,0)</f>
        <v>1</v>
      </c>
      <c r="J194" s="15">
        <f>ROUND(H194,0)</f>
        <v>1</v>
      </c>
      <c r="K194" s="10" t="str">
        <f>IF(I194=J194,"TAM",(CONCATENATE(G194,"/",H194)))</f>
        <v>TAM</v>
      </c>
      <c r="L194" s="37">
        <f>3580*1/1</f>
        <v>3580</v>
      </c>
      <c r="M194" s="38">
        <v>0</v>
      </c>
      <c r="N194" s="37">
        <f>0*3461.46</f>
        <v>0</v>
      </c>
      <c r="O194" s="37">
        <v>3461.46</v>
      </c>
      <c r="P194" s="37">
        <v>118.54</v>
      </c>
      <c r="Q194" s="37">
        <v>1554.5718512496401</v>
      </c>
      <c r="R194" s="37">
        <v>1906.89</v>
      </c>
      <c r="S194" s="16">
        <v>0</v>
      </c>
      <c r="T194" s="16">
        <v>0</v>
      </c>
      <c r="U194" s="16">
        <v>0.44910871460298202</v>
      </c>
      <c r="V194" s="16">
        <v>0</v>
      </c>
      <c r="W194" s="45">
        <f>IF(V194&gt;U194,1,V194)</f>
        <v>0</v>
      </c>
      <c r="X194" s="16">
        <v>1</v>
      </c>
      <c r="Y194" s="37">
        <v>0</v>
      </c>
      <c r="Z194" s="37" t="str">
        <f>IF(X194=1,IF(OR(M194=0,W194&gt;V194),"0",(Q194-N194)),0)</f>
        <v>0</v>
      </c>
      <c r="AA194" s="10" t="s">
        <v>733</v>
      </c>
      <c r="AB194" s="37" t="s">
        <v>736</v>
      </c>
      <c r="AC194" s="37">
        <v>256.47606667522899</v>
      </c>
      <c r="AD194" s="37">
        <v>312.04000000000002</v>
      </c>
      <c r="AE194" s="37">
        <f>ROUND(AC194*100,0)</f>
        <v>25648</v>
      </c>
      <c r="AF194" s="37">
        <f>ROUND(AD194*100,0)</f>
        <v>31204</v>
      </c>
      <c r="AG194" s="16" t="str">
        <f>IF(AC194=AD194,"TAM",(CONCATENATE(AE194,"/",AF194)))</f>
        <v>25648/31204</v>
      </c>
      <c r="AH194" s="10" t="s">
        <v>42</v>
      </c>
      <c r="AI194" s="46" t="s">
        <v>42</v>
      </c>
      <c r="AJ194" s="46" t="s">
        <v>735</v>
      </c>
      <c r="AK194" s="84" t="s">
        <v>734</v>
      </c>
    </row>
    <row r="195" spans="1:38" ht="12.75" customHeight="1" x14ac:dyDescent="0.2">
      <c r="A195" s="12"/>
      <c r="B195" s="12"/>
      <c r="C195" s="12"/>
      <c r="D195" s="47"/>
      <c r="E195" s="13" t="s">
        <v>42</v>
      </c>
      <c r="F195" s="13"/>
      <c r="G195" s="13"/>
      <c r="H195" s="13"/>
      <c r="I195" s="39"/>
      <c r="J195" s="39"/>
      <c r="K195" s="14"/>
      <c r="L195" s="14"/>
      <c r="M195" s="47"/>
      <c r="N195" s="47"/>
      <c r="O195" s="47"/>
      <c r="P195" s="48"/>
      <c r="Q195" s="48"/>
      <c r="R195" s="48"/>
      <c r="S195" s="48"/>
      <c r="T195" s="48"/>
      <c r="U195" s="48"/>
      <c r="V195" s="48"/>
      <c r="W195" s="48"/>
      <c r="X195" s="48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88"/>
    </row>
    <row r="196" spans="1:38" ht="12.75" customHeight="1" x14ac:dyDescent="0.2">
      <c r="A196" s="10">
        <v>19</v>
      </c>
      <c r="B196" s="10">
        <v>1196</v>
      </c>
      <c r="C196" s="10" t="s">
        <v>737</v>
      </c>
      <c r="D196" s="37">
        <v>2147.12</v>
      </c>
      <c r="E196" s="17" t="s">
        <v>738</v>
      </c>
      <c r="F196" s="17" t="s">
        <v>739</v>
      </c>
      <c r="G196" s="11" t="s">
        <v>740</v>
      </c>
      <c r="H196" s="11" t="s">
        <v>741</v>
      </c>
      <c r="I196" s="15">
        <f>ROUND(G196,0)</f>
        <v>1</v>
      </c>
      <c r="J196" s="15">
        <f>ROUND(H196,0)</f>
        <v>1</v>
      </c>
      <c r="K196" s="10" t="str">
        <f>IF(I196=J196,"TAM",(CONCATENATE(G196,"/",H196)))</f>
        <v>TAM</v>
      </c>
      <c r="L196" s="37">
        <f>2147.12*1/1</f>
        <v>2147.12</v>
      </c>
      <c r="M196" s="38">
        <v>0</v>
      </c>
      <c r="N196" s="37">
        <f>0*2147.12</f>
        <v>0</v>
      </c>
      <c r="O196" s="37">
        <v>2147.12</v>
      </c>
      <c r="P196" s="37">
        <v>0</v>
      </c>
      <c r="Q196" s="37">
        <v>964.29030329835405</v>
      </c>
      <c r="R196" s="37">
        <v>1182.83</v>
      </c>
      <c r="S196" s="16">
        <v>0</v>
      </c>
      <c r="T196" s="16">
        <v>0</v>
      </c>
      <c r="U196" s="16">
        <v>0.44910871460298202</v>
      </c>
      <c r="V196" s="16">
        <v>0</v>
      </c>
      <c r="W196" s="45">
        <f>IF(V196&gt;U196,1,V196)</f>
        <v>0</v>
      </c>
      <c r="X196" s="16">
        <v>1</v>
      </c>
      <c r="Y196" s="37">
        <v>0</v>
      </c>
      <c r="Z196" s="37" t="str">
        <f>IF(X196=1,IF(OR(M196=0,W196&gt;V196),"0",(Q196-N196)),0)</f>
        <v>0</v>
      </c>
      <c r="AA196" s="10" t="s">
        <v>742</v>
      </c>
      <c r="AB196" s="37" t="s">
        <v>745</v>
      </c>
      <c r="AC196" s="37">
        <v>55.563933324770701</v>
      </c>
      <c r="AD196" s="37">
        <v>312.04000000000002</v>
      </c>
      <c r="AE196" s="37">
        <f>ROUND(AC196*100,0)</f>
        <v>5556</v>
      </c>
      <c r="AF196" s="37">
        <f>ROUND(AD196*100,0)</f>
        <v>31204</v>
      </c>
      <c r="AG196" s="16" t="str">
        <f>IF(AC196=AD196,"TAM",(CONCATENATE(AE196,"/",AF196)))</f>
        <v>5556/31204</v>
      </c>
      <c r="AH196" s="10" t="s">
        <v>42</v>
      </c>
      <c r="AI196" s="46" t="s">
        <v>42</v>
      </c>
      <c r="AJ196" s="46" t="s">
        <v>744</v>
      </c>
      <c r="AK196" s="84" t="s">
        <v>743</v>
      </c>
    </row>
    <row r="197" spans="1:38" ht="12.75" customHeight="1" x14ac:dyDescent="0.2">
      <c r="A197" s="12"/>
      <c r="B197" s="12"/>
      <c r="C197" s="12"/>
      <c r="D197" s="47"/>
      <c r="E197" s="13" t="s">
        <v>42</v>
      </c>
      <c r="F197" s="13"/>
      <c r="G197" s="13"/>
      <c r="H197" s="13"/>
      <c r="I197" s="39"/>
      <c r="J197" s="39"/>
      <c r="K197" s="14"/>
      <c r="L197" s="14"/>
      <c r="M197" s="47"/>
      <c r="N197" s="47"/>
      <c r="O197" s="47"/>
      <c r="P197" s="48"/>
      <c r="Q197" s="48"/>
      <c r="R197" s="48"/>
      <c r="S197" s="48"/>
      <c r="T197" s="48"/>
      <c r="U197" s="48"/>
      <c r="V197" s="48"/>
      <c r="W197" s="48"/>
      <c r="X197" s="48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88"/>
    </row>
    <row r="198" spans="1:38" ht="12.75" customHeight="1" x14ac:dyDescent="0.2">
      <c r="A198" s="10">
        <v>18</v>
      </c>
      <c r="B198" s="10">
        <v>1194</v>
      </c>
      <c r="C198" s="10" t="s">
        <v>549</v>
      </c>
      <c r="D198" s="37">
        <v>2534.31</v>
      </c>
      <c r="E198" s="59" t="s">
        <v>941</v>
      </c>
      <c r="F198" s="59"/>
      <c r="G198" s="11" t="s">
        <v>552</v>
      </c>
      <c r="H198" s="11" t="s">
        <v>553</v>
      </c>
      <c r="I198" s="15">
        <f>ROUND(G198,0)</f>
        <v>1</v>
      </c>
      <c r="J198" s="15">
        <f>ROUND(H198,0)</f>
        <v>1</v>
      </c>
      <c r="K198" s="10" t="str">
        <f>IF(I198=J198,"TAM",(CONCATENATE(G198,"/",H198)))</f>
        <v>TAM</v>
      </c>
      <c r="L198" s="37">
        <f>2534.31*1/1</f>
        <v>2534.31</v>
      </c>
      <c r="M198" s="38">
        <v>0</v>
      </c>
      <c r="N198" s="37">
        <f>0*2534.31</f>
        <v>0</v>
      </c>
      <c r="O198" s="37">
        <v>2534.31</v>
      </c>
      <c r="P198" s="37">
        <v>0</v>
      </c>
      <c r="Q198" s="37">
        <v>1138.18070650548</v>
      </c>
      <c r="R198" s="37">
        <v>1396.13</v>
      </c>
      <c r="S198" s="16">
        <v>0</v>
      </c>
      <c r="T198" s="16">
        <v>0</v>
      </c>
      <c r="U198" s="16">
        <v>0.44910871460298202</v>
      </c>
      <c r="V198" s="16">
        <v>0</v>
      </c>
      <c r="W198" s="45">
        <f>IF(V198&gt;U198,1,V198)</f>
        <v>0</v>
      </c>
      <c r="X198" s="16">
        <v>1</v>
      </c>
      <c r="Y198" s="37">
        <v>0</v>
      </c>
      <c r="Z198" s="37" t="str">
        <f>IF(X198=1,IF(OR(M198=0,W198&gt;V198),"0",(Q198-N198)),0)</f>
        <v>0</v>
      </c>
      <c r="AA198" s="10" t="s">
        <v>554</v>
      </c>
      <c r="AB198" s="37" t="s">
        <v>557</v>
      </c>
      <c r="AC198" s="37">
        <v>1396.1280693935601</v>
      </c>
      <c r="AD198" s="37">
        <v>1396.13</v>
      </c>
      <c r="AE198" s="37">
        <f>ROUND(AC198*100,0)</f>
        <v>139613</v>
      </c>
      <c r="AF198" s="37">
        <f>ROUND(AD198*100,0)</f>
        <v>139613</v>
      </c>
      <c r="AG198" s="16" t="str">
        <f>IF(AC198=AD198,"TAM",(CONCATENATE(AE198,"/",AF198)))</f>
        <v>139613/139613</v>
      </c>
      <c r="AH198" s="10" t="s">
        <v>42</v>
      </c>
      <c r="AI198" s="46" t="s">
        <v>42</v>
      </c>
      <c r="AJ198" s="46" t="s">
        <v>556</v>
      </c>
      <c r="AK198" s="84" t="s">
        <v>555</v>
      </c>
      <c r="AL198" s="1" t="s">
        <v>42</v>
      </c>
    </row>
    <row r="199" spans="1:38" ht="12.75" customHeight="1" x14ac:dyDescent="0.2">
      <c r="A199" s="51"/>
      <c r="B199" s="51"/>
      <c r="C199" s="51"/>
      <c r="D199" s="52"/>
      <c r="E199" s="60" t="s">
        <v>550</v>
      </c>
      <c r="F199" s="60" t="s">
        <v>551</v>
      </c>
      <c r="G199" s="53"/>
      <c r="H199" s="53"/>
      <c r="I199" s="54"/>
      <c r="J199" s="54"/>
      <c r="K199" s="51"/>
      <c r="L199" s="52"/>
      <c r="M199" s="55"/>
      <c r="N199" s="52"/>
      <c r="O199" s="52"/>
      <c r="P199" s="52"/>
      <c r="Q199" s="52"/>
      <c r="R199" s="52"/>
      <c r="S199" s="56"/>
      <c r="T199" s="56"/>
      <c r="U199" s="56"/>
      <c r="V199" s="56"/>
      <c r="W199" s="57"/>
      <c r="X199" s="56"/>
      <c r="Y199" s="52"/>
      <c r="Z199" s="52"/>
      <c r="AA199" s="51"/>
      <c r="AB199" s="52"/>
      <c r="AC199" s="52"/>
      <c r="AD199" s="52"/>
      <c r="AE199" s="52"/>
      <c r="AF199" s="52"/>
      <c r="AG199" s="56"/>
      <c r="AH199" s="51"/>
      <c r="AI199" s="58"/>
      <c r="AJ199" s="58"/>
      <c r="AK199" s="89"/>
      <c r="AL199" s="1"/>
    </row>
    <row r="200" spans="1:38" ht="12.75" customHeight="1" x14ac:dyDescent="0.2">
      <c r="A200" s="51"/>
      <c r="B200" s="51"/>
      <c r="C200" s="51"/>
      <c r="D200" s="52"/>
      <c r="E200" s="60" t="s">
        <v>942</v>
      </c>
      <c r="F200" s="60" t="s">
        <v>551</v>
      </c>
      <c r="G200" s="53"/>
      <c r="H200" s="53"/>
      <c r="I200" s="54"/>
      <c r="J200" s="54"/>
      <c r="K200" s="51"/>
      <c r="L200" s="52"/>
      <c r="M200" s="55"/>
      <c r="N200" s="52"/>
      <c r="O200" s="52"/>
      <c r="P200" s="52"/>
      <c r="Q200" s="52"/>
      <c r="R200" s="52"/>
      <c r="S200" s="56"/>
      <c r="T200" s="56"/>
      <c r="U200" s="56"/>
      <c r="V200" s="56"/>
      <c r="W200" s="57"/>
      <c r="X200" s="56"/>
      <c r="Y200" s="52"/>
      <c r="Z200" s="52"/>
      <c r="AA200" s="51"/>
      <c r="AB200" s="52"/>
      <c r="AC200" s="52"/>
      <c r="AD200" s="52"/>
      <c r="AE200" s="52"/>
      <c r="AF200" s="52"/>
      <c r="AG200" s="56"/>
      <c r="AH200" s="51"/>
      <c r="AI200" s="58"/>
      <c r="AJ200" s="58"/>
      <c r="AK200" s="89"/>
      <c r="AL200" s="1"/>
    </row>
    <row r="201" spans="1:38" ht="12.75" customHeight="1" x14ac:dyDescent="0.2">
      <c r="A201" s="51"/>
      <c r="B201" s="51"/>
      <c r="C201" s="51"/>
      <c r="D201" s="52"/>
      <c r="E201" s="60" t="s">
        <v>550</v>
      </c>
      <c r="F201" s="60" t="s">
        <v>551</v>
      </c>
      <c r="G201" s="53"/>
      <c r="H201" s="53"/>
      <c r="I201" s="54"/>
      <c r="J201" s="54"/>
      <c r="K201" s="51"/>
      <c r="L201" s="52"/>
      <c r="M201" s="55"/>
      <c r="N201" s="52"/>
      <c r="O201" s="52"/>
      <c r="P201" s="52"/>
      <c r="Q201" s="52"/>
      <c r="R201" s="52"/>
      <c r="S201" s="56"/>
      <c r="T201" s="56"/>
      <c r="U201" s="56"/>
      <c r="V201" s="56"/>
      <c r="W201" s="57"/>
      <c r="X201" s="56"/>
      <c r="Y201" s="52"/>
      <c r="Z201" s="52"/>
      <c r="AA201" s="51"/>
      <c r="AB201" s="52"/>
      <c r="AC201" s="52"/>
      <c r="AD201" s="52"/>
      <c r="AE201" s="52"/>
      <c r="AF201" s="52"/>
      <c r="AG201" s="56"/>
      <c r="AH201" s="51"/>
      <c r="AI201" s="58"/>
      <c r="AJ201" s="58"/>
      <c r="AK201" s="89"/>
      <c r="AL201" s="1"/>
    </row>
    <row r="202" spans="1:38" ht="12.75" customHeight="1" x14ac:dyDescent="0.2">
      <c r="A202" s="12"/>
      <c r="B202" s="12"/>
      <c r="C202" s="12"/>
      <c r="D202" s="47"/>
      <c r="E202" s="66" t="s">
        <v>943</v>
      </c>
      <c r="F202" s="66" t="s">
        <v>551</v>
      </c>
      <c r="G202" s="13"/>
      <c r="H202" s="13"/>
      <c r="I202" s="39"/>
      <c r="J202" s="39"/>
      <c r="K202" s="14"/>
      <c r="L202" s="14"/>
      <c r="M202" s="47"/>
      <c r="N202" s="47"/>
      <c r="O202" s="47"/>
      <c r="P202" s="48"/>
      <c r="Q202" s="48"/>
      <c r="R202" s="48"/>
      <c r="S202" s="48"/>
      <c r="T202" s="48"/>
      <c r="U202" s="48"/>
      <c r="V202" s="48"/>
      <c r="W202" s="48"/>
      <c r="X202" s="48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88"/>
    </row>
    <row r="203" spans="1:38" ht="12.75" customHeight="1" x14ac:dyDescent="0.2">
      <c r="A203" s="10">
        <v>30</v>
      </c>
      <c r="B203" s="10">
        <v>1195</v>
      </c>
      <c r="C203" s="10" t="s">
        <v>558</v>
      </c>
      <c r="D203" s="37">
        <v>4890.7700000000004</v>
      </c>
      <c r="E203" s="17" t="s">
        <v>559</v>
      </c>
      <c r="F203" s="17" t="s">
        <v>560</v>
      </c>
      <c r="G203" s="11" t="s">
        <v>561</v>
      </c>
      <c r="H203" s="11" t="s">
        <v>562</v>
      </c>
      <c r="I203" s="15">
        <f>ROUND(G203,0)</f>
        <v>17</v>
      </c>
      <c r="J203" s="15">
        <f>ROUND(H203,0)</f>
        <v>224</v>
      </c>
      <c r="K203" s="10" t="str">
        <f>IF(I203=J203,"TAM",(CONCATENATE(G203,"/",H203)))</f>
        <v>17/224</v>
      </c>
      <c r="L203" s="37">
        <f>4890.77*17/224</f>
        <v>371.17450892857147</v>
      </c>
      <c r="M203" s="38">
        <v>0</v>
      </c>
      <c r="N203" s="37">
        <f>0*296.44</f>
        <v>0</v>
      </c>
      <c r="O203" s="37">
        <v>296.44</v>
      </c>
      <c r="P203" s="37">
        <v>74.73</v>
      </c>
      <c r="Q203" s="37">
        <v>133.13378735690799</v>
      </c>
      <c r="R203" s="37">
        <v>163.31</v>
      </c>
      <c r="S203" s="16">
        <v>0</v>
      </c>
      <c r="T203" s="16">
        <v>0</v>
      </c>
      <c r="U203" s="16">
        <v>0.44910871460298202</v>
      </c>
      <c r="V203" s="16">
        <v>0</v>
      </c>
      <c r="W203" s="45">
        <f>IF(V203&gt;U203,1,V203)</f>
        <v>0</v>
      </c>
      <c r="X203" s="16">
        <v>1</v>
      </c>
      <c r="Y203" s="37">
        <v>0</v>
      </c>
      <c r="Z203" s="37" t="str">
        <f>IF(X203=1,IF(OR(M203=0,W203&gt;V203),"0",(Q203-N203)),0)</f>
        <v>0</v>
      </c>
      <c r="AA203" s="10" t="s">
        <v>563</v>
      </c>
      <c r="AB203" s="37" t="s">
        <v>566</v>
      </c>
      <c r="AC203" s="37">
        <v>137.62</v>
      </c>
      <c r="AD203" s="37">
        <v>1813.27</v>
      </c>
      <c r="AE203" s="37">
        <f>ROUND(AC203*100,0)</f>
        <v>13762</v>
      </c>
      <c r="AF203" s="37">
        <f>ROUND(AD203*100,0)</f>
        <v>181327</v>
      </c>
      <c r="AG203" s="16" t="str">
        <f>IF(AC203=AD203,"TAM",(CONCATENATE(AE203,"/",AF203)))</f>
        <v>13762/181327</v>
      </c>
      <c r="AH203" s="10" t="s">
        <v>42</v>
      </c>
      <c r="AI203" s="46" t="s">
        <v>42</v>
      </c>
      <c r="AJ203" s="46" t="s">
        <v>565</v>
      </c>
      <c r="AK203" s="84" t="s">
        <v>564</v>
      </c>
      <c r="AL203" s="1" t="s">
        <v>42</v>
      </c>
    </row>
    <row r="204" spans="1:38" ht="12.75" customHeight="1" x14ac:dyDescent="0.2">
      <c r="A204" s="12"/>
      <c r="B204" s="12"/>
      <c r="C204" s="12"/>
      <c r="D204" s="47"/>
      <c r="E204" s="13" t="s">
        <v>42</v>
      </c>
      <c r="F204" s="13"/>
      <c r="G204" s="13"/>
      <c r="H204" s="13"/>
      <c r="I204" s="39"/>
      <c r="J204" s="39"/>
      <c r="K204" s="14"/>
      <c r="L204" s="14"/>
      <c r="M204" s="47"/>
      <c r="N204" s="47"/>
      <c r="O204" s="47"/>
      <c r="P204" s="48"/>
      <c r="Q204" s="48"/>
      <c r="R204" s="48"/>
      <c r="S204" s="48"/>
      <c r="T204" s="48"/>
      <c r="U204" s="48"/>
      <c r="V204" s="48"/>
      <c r="W204" s="48"/>
      <c r="X204" s="48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88"/>
    </row>
    <row r="205" spans="1:38" ht="12.75" customHeight="1" x14ac:dyDescent="0.2">
      <c r="A205" s="10">
        <v>37</v>
      </c>
      <c r="B205" s="10">
        <v>1195</v>
      </c>
      <c r="C205" s="10" t="s">
        <v>567</v>
      </c>
      <c r="D205" s="37">
        <v>4890.7700000000004</v>
      </c>
      <c r="E205" s="17" t="s">
        <v>568</v>
      </c>
      <c r="F205" s="17" t="s">
        <v>569</v>
      </c>
      <c r="G205" s="11" t="s">
        <v>570</v>
      </c>
      <c r="H205" s="11" t="s">
        <v>571</v>
      </c>
      <c r="I205" s="15">
        <f>ROUND(G205,0)</f>
        <v>500</v>
      </c>
      <c r="J205" s="15">
        <f>ROUND(H205,0)</f>
        <v>489077</v>
      </c>
      <c r="K205" s="10" t="str">
        <f>IF(I205=J205,"TAM",(CONCATENATE(G205,"/",H205)))</f>
        <v>500/489077</v>
      </c>
      <c r="L205" s="37">
        <f>4890.77*500/489077</f>
        <v>5</v>
      </c>
      <c r="M205" s="38">
        <v>0</v>
      </c>
      <c r="N205" s="37">
        <f>0*3.99</f>
        <v>0</v>
      </c>
      <c r="O205" s="37">
        <v>3.99</v>
      </c>
      <c r="P205" s="37">
        <v>1.01</v>
      </c>
      <c r="Q205" s="37">
        <v>1.7919437712659001</v>
      </c>
      <c r="R205" s="37">
        <v>2.2000000000000002</v>
      </c>
      <c r="S205" s="16">
        <v>0</v>
      </c>
      <c r="T205" s="16">
        <v>0</v>
      </c>
      <c r="U205" s="16">
        <v>0.44910871460298202</v>
      </c>
      <c r="V205" s="16">
        <v>0</v>
      </c>
      <c r="W205" s="45">
        <f>IF(V205&gt;U205,1,V205)</f>
        <v>0</v>
      </c>
      <c r="X205" s="16">
        <v>1</v>
      </c>
      <c r="Y205" s="37">
        <v>0</v>
      </c>
      <c r="Z205" s="37" t="str">
        <f>IF(X205=1,IF(OR(M205=0,W205&gt;V205),"0",(Q205-N205)),0)</f>
        <v>0</v>
      </c>
      <c r="AA205" s="10" t="s">
        <v>572</v>
      </c>
      <c r="AB205" s="37" t="s">
        <v>575</v>
      </c>
      <c r="AC205" s="37">
        <v>1.8525951151264599</v>
      </c>
      <c r="AD205" s="37">
        <v>1813.27</v>
      </c>
      <c r="AE205" s="37">
        <f>ROUND(AC205*100,0)</f>
        <v>185</v>
      </c>
      <c r="AF205" s="37">
        <f>ROUND(AD205*100,0)</f>
        <v>181327</v>
      </c>
      <c r="AG205" s="16" t="str">
        <f>IF(AC205=AD205,"TAM",(CONCATENATE(AE205,"/",AF205)))</f>
        <v>185/181327</v>
      </c>
      <c r="AH205" s="10" t="s">
        <v>42</v>
      </c>
      <c r="AI205" s="46" t="s">
        <v>42</v>
      </c>
      <c r="AJ205" s="46" t="s">
        <v>574</v>
      </c>
      <c r="AK205" s="84" t="s">
        <v>573</v>
      </c>
      <c r="AL205" s="1" t="s">
        <v>42</v>
      </c>
    </row>
    <row r="206" spans="1:38" ht="12.75" customHeight="1" x14ac:dyDescent="0.2">
      <c r="A206" s="12"/>
      <c r="B206" s="12"/>
      <c r="C206" s="12"/>
      <c r="D206" s="47"/>
      <c r="E206" s="13" t="s">
        <v>42</v>
      </c>
      <c r="F206" s="13"/>
      <c r="G206" s="13"/>
      <c r="H206" s="13"/>
      <c r="I206" s="39"/>
      <c r="J206" s="39"/>
      <c r="K206" s="14"/>
      <c r="L206" s="14"/>
      <c r="M206" s="47"/>
      <c r="N206" s="47"/>
      <c r="O206" s="47"/>
      <c r="P206" s="48"/>
      <c r="Q206" s="48"/>
      <c r="R206" s="48"/>
      <c r="S206" s="48"/>
      <c r="T206" s="48"/>
      <c r="U206" s="48"/>
      <c r="V206" s="48"/>
      <c r="W206" s="48"/>
      <c r="X206" s="48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88"/>
    </row>
    <row r="207" spans="1:38" ht="12.75" customHeight="1" x14ac:dyDescent="0.2">
      <c r="A207" s="10">
        <v>31</v>
      </c>
      <c r="B207" s="10">
        <v>1195</v>
      </c>
      <c r="C207" s="10" t="s">
        <v>576</v>
      </c>
      <c r="D207" s="37">
        <v>4890.7700000000004</v>
      </c>
      <c r="E207" s="17" t="s">
        <v>577</v>
      </c>
      <c r="F207" s="17" t="s">
        <v>578</v>
      </c>
      <c r="G207" s="11" t="s">
        <v>579</v>
      </c>
      <c r="H207" s="11" t="s">
        <v>580</v>
      </c>
      <c r="I207" s="15">
        <f>ROUND(G207,0)</f>
        <v>17</v>
      </c>
      <c r="J207" s="15">
        <f>ROUND(H207,0)</f>
        <v>224</v>
      </c>
      <c r="K207" s="10" t="str">
        <f>IF(I207=J207,"TAM",(CONCATENATE(G207,"/",H207)))</f>
        <v>17/224</v>
      </c>
      <c r="L207" s="37">
        <f>4890.77*17/224</f>
        <v>371.17450892857147</v>
      </c>
      <c r="M207" s="38">
        <v>0</v>
      </c>
      <c r="N207" s="37">
        <f>0*296.44</f>
        <v>0</v>
      </c>
      <c r="O207" s="37">
        <v>296.44</v>
      </c>
      <c r="P207" s="37">
        <v>74.73</v>
      </c>
      <c r="Q207" s="37">
        <v>133.13378735690799</v>
      </c>
      <c r="R207" s="37">
        <v>163.31</v>
      </c>
      <c r="S207" s="16">
        <v>0</v>
      </c>
      <c r="T207" s="16">
        <v>0</v>
      </c>
      <c r="U207" s="16">
        <v>0.44910871460298202</v>
      </c>
      <c r="V207" s="16">
        <v>0</v>
      </c>
      <c r="W207" s="45">
        <f>IF(V207&gt;U207,1,V207)</f>
        <v>0</v>
      </c>
      <c r="X207" s="16">
        <v>1</v>
      </c>
      <c r="Y207" s="37">
        <v>0</v>
      </c>
      <c r="Z207" s="37" t="str">
        <f>IF(X207=1,IF(OR(M207=0,W207&gt;V207),"0",(Q207-N207)),0)</f>
        <v>0</v>
      </c>
      <c r="AA207" s="10" t="s">
        <v>581</v>
      </c>
      <c r="AB207" s="37" t="s">
        <v>584</v>
      </c>
      <c r="AC207" s="37">
        <v>137.62</v>
      </c>
      <c r="AD207" s="37">
        <v>1813.27</v>
      </c>
      <c r="AE207" s="37">
        <f>ROUND(AC207*100,0)</f>
        <v>13762</v>
      </c>
      <c r="AF207" s="37">
        <f>ROUND(AD207*100,0)</f>
        <v>181327</v>
      </c>
      <c r="AG207" s="16" t="str">
        <f>IF(AC207=AD207,"TAM",(CONCATENATE(AE207,"/",AF207)))</f>
        <v>13762/181327</v>
      </c>
      <c r="AH207" s="10" t="s">
        <v>42</v>
      </c>
      <c r="AI207" s="46" t="s">
        <v>42</v>
      </c>
      <c r="AJ207" s="46" t="s">
        <v>583</v>
      </c>
      <c r="AK207" s="84" t="s">
        <v>582</v>
      </c>
      <c r="AL207" s="1" t="s">
        <v>42</v>
      </c>
    </row>
    <row r="208" spans="1:38" ht="12.75" customHeight="1" x14ac:dyDescent="0.2">
      <c r="A208" s="12"/>
      <c r="B208" s="12"/>
      <c r="C208" s="12"/>
      <c r="D208" s="47"/>
      <c r="E208" s="13" t="s">
        <v>42</v>
      </c>
      <c r="F208" s="13"/>
      <c r="G208" s="13"/>
      <c r="H208" s="13"/>
      <c r="I208" s="39"/>
      <c r="J208" s="39"/>
      <c r="K208" s="14"/>
      <c r="L208" s="14"/>
      <c r="M208" s="47"/>
      <c r="N208" s="47"/>
      <c r="O208" s="47"/>
      <c r="P208" s="48"/>
      <c r="Q208" s="48"/>
      <c r="R208" s="48"/>
      <c r="S208" s="48"/>
      <c r="T208" s="48"/>
      <c r="U208" s="48"/>
      <c r="V208" s="48"/>
      <c r="W208" s="48"/>
      <c r="X208" s="48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88"/>
    </row>
    <row r="209" spans="1:38" ht="12.75" customHeight="1" x14ac:dyDescent="0.2">
      <c r="A209" s="10">
        <v>22</v>
      </c>
      <c r="B209" s="10">
        <v>1195</v>
      </c>
      <c r="C209" s="10" t="s">
        <v>585</v>
      </c>
      <c r="D209" s="37">
        <v>4890.7700000000004</v>
      </c>
      <c r="E209" s="17" t="s">
        <v>586</v>
      </c>
      <c r="F209" s="17" t="s">
        <v>587</v>
      </c>
      <c r="G209" s="11" t="s">
        <v>588</v>
      </c>
      <c r="H209" s="11" t="s">
        <v>589</v>
      </c>
      <c r="I209" s="15">
        <f>ROUND(G209,0)</f>
        <v>5</v>
      </c>
      <c r="J209" s="15">
        <f>ROUND(H209,0)</f>
        <v>192</v>
      </c>
      <c r="K209" s="10" t="str">
        <f>IF(I209=J209,"TAM",(CONCATENATE(G209,"/",H209)))</f>
        <v>5/192</v>
      </c>
      <c r="L209" s="37">
        <f>4890.77*5/192</f>
        <v>127.36380208333334</v>
      </c>
      <c r="M209" s="38">
        <v>0</v>
      </c>
      <c r="N209" s="37">
        <f>0*101.73</f>
        <v>0</v>
      </c>
      <c r="O209" s="37">
        <v>101.73</v>
      </c>
      <c r="P209" s="37">
        <v>25.64</v>
      </c>
      <c r="Q209" s="37">
        <v>45.687829536561303</v>
      </c>
      <c r="R209" s="37">
        <v>56.04</v>
      </c>
      <c r="S209" s="16">
        <v>0</v>
      </c>
      <c r="T209" s="16">
        <v>0</v>
      </c>
      <c r="U209" s="16">
        <v>0.44910871460298202</v>
      </c>
      <c r="V209" s="16">
        <v>0</v>
      </c>
      <c r="W209" s="45">
        <f>IF(V209&gt;U209,1,V209)</f>
        <v>0</v>
      </c>
      <c r="X209" s="16">
        <v>1</v>
      </c>
      <c r="Y209" s="37">
        <v>0</v>
      </c>
      <c r="Z209" s="37" t="str">
        <f>IF(X209=1,IF(OR(M209=0,W209&gt;V209),"0",(Q209-N209)),0)</f>
        <v>0</v>
      </c>
      <c r="AA209" s="10" t="s">
        <v>590</v>
      </c>
      <c r="AB209" s="37" t="s">
        <v>593</v>
      </c>
      <c r="AC209" s="37">
        <v>47.22</v>
      </c>
      <c r="AD209" s="37">
        <v>1813.27</v>
      </c>
      <c r="AE209" s="37">
        <f>ROUND(AC209*100,0)</f>
        <v>4722</v>
      </c>
      <c r="AF209" s="37">
        <f>ROUND(AD209*100,0)</f>
        <v>181327</v>
      </c>
      <c r="AG209" s="16" t="str">
        <f>IF(AC209=AD209,"TAM",(CONCATENATE(AE209,"/",AF209)))</f>
        <v>4722/181327</v>
      </c>
      <c r="AH209" s="10" t="s">
        <v>42</v>
      </c>
      <c r="AI209" s="46" t="s">
        <v>42</v>
      </c>
      <c r="AJ209" s="46" t="s">
        <v>592</v>
      </c>
      <c r="AK209" s="84" t="s">
        <v>591</v>
      </c>
      <c r="AL209" s="1" t="s">
        <v>42</v>
      </c>
    </row>
    <row r="210" spans="1:38" ht="12.75" customHeight="1" x14ac:dyDescent="0.2">
      <c r="A210" s="12"/>
      <c r="B210" s="12"/>
      <c r="C210" s="12"/>
      <c r="D210" s="47"/>
      <c r="E210" s="13" t="s">
        <v>42</v>
      </c>
      <c r="F210" s="13"/>
      <c r="G210" s="13"/>
      <c r="H210" s="13"/>
      <c r="I210" s="39"/>
      <c r="J210" s="39"/>
      <c r="K210" s="14"/>
      <c r="L210" s="14"/>
      <c r="M210" s="47"/>
      <c r="N210" s="47"/>
      <c r="O210" s="47"/>
      <c r="P210" s="48"/>
      <c r="Q210" s="48"/>
      <c r="R210" s="48"/>
      <c r="S210" s="48"/>
      <c r="T210" s="48"/>
      <c r="U210" s="48"/>
      <c r="V210" s="48"/>
      <c r="W210" s="48"/>
      <c r="X210" s="48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88"/>
    </row>
    <row r="211" spans="1:38" ht="12.75" customHeight="1" x14ac:dyDescent="0.2">
      <c r="A211" s="10">
        <v>23</v>
      </c>
      <c r="B211" s="10">
        <v>1195</v>
      </c>
      <c r="C211" s="10" t="s">
        <v>594</v>
      </c>
      <c r="D211" s="37">
        <v>4890.7700000000004</v>
      </c>
      <c r="E211" s="17" t="s">
        <v>595</v>
      </c>
      <c r="F211" s="17" t="s">
        <v>596</v>
      </c>
      <c r="G211" s="11" t="s">
        <v>597</v>
      </c>
      <c r="H211" s="11" t="s">
        <v>598</v>
      </c>
      <c r="I211" s="15">
        <f>ROUND(G211,0)</f>
        <v>65</v>
      </c>
      <c r="J211" s="15">
        <f>ROUND(H211,0)</f>
        <v>576</v>
      </c>
      <c r="K211" s="10" t="str">
        <f>IF(I211=J211,"TAM",(CONCATENATE(G211,"/",H211)))</f>
        <v>65/576</v>
      </c>
      <c r="L211" s="37">
        <f>4890.77*65/576</f>
        <v>551.9098090277779</v>
      </c>
      <c r="M211" s="38">
        <v>0</v>
      </c>
      <c r="N211" s="37">
        <f>0*440.8</f>
        <v>0</v>
      </c>
      <c r="O211" s="37">
        <v>440.8</v>
      </c>
      <c r="P211" s="37">
        <v>111.12</v>
      </c>
      <c r="Q211" s="37">
        <v>197.967121396994</v>
      </c>
      <c r="R211" s="37">
        <v>242.83</v>
      </c>
      <c r="S211" s="16">
        <v>0</v>
      </c>
      <c r="T211" s="16">
        <v>0</v>
      </c>
      <c r="U211" s="16">
        <v>0.44910871460298202</v>
      </c>
      <c r="V211" s="16">
        <v>0</v>
      </c>
      <c r="W211" s="45">
        <f>IF(V211&gt;U211,1,V211)</f>
        <v>0</v>
      </c>
      <c r="X211" s="16">
        <v>1</v>
      </c>
      <c r="Y211" s="37">
        <v>0</v>
      </c>
      <c r="Z211" s="37" t="str">
        <f>IF(X211=1,IF(OR(M211=0,W211&gt;V211),"0",(Q211-N211)),0)</f>
        <v>0</v>
      </c>
      <c r="AA211" s="10" t="s">
        <v>599</v>
      </c>
      <c r="AB211" s="37" t="s">
        <v>602</v>
      </c>
      <c r="AC211" s="37">
        <v>204.62</v>
      </c>
      <c r="AD211" s="37">
        <v>1813.27</v>
      </c>
      <c r="AE211" s="37">
        <f>ROUND(AC211*100,0)</f>
        <v>20462</v>
      </c>
      <c r="AF211" s="37">
        <f>ROUND(AD211*100,0)</f>
        <v>181327</v>
      </c>
      <c r="AG211" s="16" t="str">
        <f>IF(AC211=AD211,"TAM",(CONCATENATE(AE211,"/",AF211)))</f>
        <v>20462/181327</v>
      </c>
      <c r="AH211" s="10" t="s">
        <v>42</v>
      </c>
      <c r="AI211" s="46" t="s">
        <v>42</v>
      </c>
      <c r="AJ211" s="46" t="s">
        <v>601</v>
      </c>
      <c r="AK211" s="84" t="s">
        <v>600</v>
      </c>
      <c r="AL211" s="1" t="s">
        <v>42</v>
      </c>
    </row>
    <row r="212" spans="1:38" ht="12.75" customHeight="1" x14ac:dyDescent="0.2">
      <c r="A212" s="12"/>
      <c r="B212" s="12"/>
      <c r="C212" s="12"/>
      <c r="D212" s="47"/>
      <c r="E212" s="13" t="s">
        <v>42</v>
      </c>
      <c r="F212" s="13"/>
      <c r="G212" s="13"/>
      <c r="H212" s="13"/>
      <c r="I212" s="39"/>
      <c r="J212" s="39"/>
      <c r="K212" s="14"/>
      <c r="L212" s="14"/>
      <c r="M212" s="47"/>
      <c r="N212" s="47"/>
      <c r="O212" s="47"/>
      <c r="P212" s="48"/>
      <c r="Q212" s="48"/>
      <c r="R212" s="48"/>
      <c r="S212" s="48"/>
      <c r="T212" s="48"/>
      <c r="U212" s="48"/>
      <c r="V212" s="48"/>
      <c r="W212" s="48"/>
      <c r="X212" s="48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88"/>
    </row>
    <row r="213" spans="1:38" ht="12.75" customHeight="1" x14ac:dyDescent="0.2">
      <c r="A213" s="10">
        <v>36</v>
      </c>
      <c r="B213" s="10">
        <v>1195</v>
      </c>
      <c r="C213" s="10" t="s">
        <v>603</v>
      </c>
      <c r="D213" s="37">
        <v>4890.7700000000004</v>
      </c>
      <c r="E213" s="17" t="s">
        <v>604</v>
      </c>
      <c r="F213" s="17" t="s">
        <v>605</v>
      </c>
      <c r="G213" s="11" t="s">
        <v>606</v>
      </c>
      <c r="H213" s="11" t="s">
        <v>607</v>
      </c>
      <c r="I213" s="15">
        <f>ROUND(G213,0)</f>
        <v>2413385</v>
      </c>
      <c r="J213" s="15">
        <f>ROUND(H213,0)</f>
        <v>31300928</v>
      </c>
      <c r="K213" s="10" t="str">
        <f>IF(I213=J213,"TAM",(CONCATENATE(G213,"/",H213)))</f>
        <v>2413385/31300928</v>
      </c>
      <c r="L213" s="37">
        <f>4890.77*2413385/31300928</f>
        <v>377.09140625000003</v>
      </c>
      <c r="M213" s="38">
        <v>0</v>
      </c>
      <c r="N213" s="37">
        <f>0*301.17</f>
        <v>0</v>
      </c>
      <c r="O213" s="37">
        <v>301.17</v>
      </c>
      <c r="P213" s="37">
        <v>75.92</v>
      </c>
      <c r="Q213" s="37">
        <v>135.25807157698</v>
      </c>
      <c r="R213" s="37">
        <v>165.92</v>
      </c>
      <c r="S213" s="16">
        <v>0</v>
      </c>
      <c r="T213" s="16">
        <v>0</v>
      </c>
      <c r="U213" s="16">
        <v>0.44910871460298202</v>
      </c>
      <c r="V213" s="16">
        <v>0</v>
      </c>
      <c r="W213" s="45">
        <f>IF(V213&gt;U213,1,V213)</f>
        <v>0</v>
      </c>
      <c r="X213" s="16">
        <v>1</v>
      </c>
      <c r="Y213" s="37">
        <v>0</v>
      </c>
      <c r="Z213" s="37" t="str">
        <f>IF(X213=1,IF(OR(M213=0,W213&gt;V213),"0",(Q213-N213)),0)</f>
        <v>0</v>
      </c>
      <c r="AA213" s="10" t="s">
        <v>608</v>
      </c>
      <c r="AB213" s="37" t="s">
        <v>611</v>
      </c>
      <c r="AC213" s="37">
        <v>139.81</v>
      </c>
      <c r="AD213" s="37">
        <v>1813.27</v>
      </c>
      <c r="AE213" s="37">
        <f>ROUND(AC213*100,0)</f>
        <v>13981</v>
      </c>
      <c r="AF213" s="37">
        <f>ROUND(AD213*100,0)</f>
        <v>181327</v>
      </c>
      <c r="AG213" s="16" t="str">
        <f>IF(AC213=AD213,"TAM",(CONCATENATE(AE213,"/",AF213)))</f>
        <v>13981/181327</v>
      </c>
      <c r="AH213" s="10" t="s">
        <v>42</v>
      </c>
      <c r="AI213" s="46" t="s">
        <v>42</v>
      </c>
      <c r="AJ213" s="46" t="s">
        <v>610</v>
      </c>
      <c r="AK213" s="84" t="s">
        <v>609</v>
      </c>
      <c r="AL213" s="1" t="s">
        <v>42</v>
      </c>
    </row>
    <row r="214" spans="1:38" ht="12.75" customHeight="1" x14ac:dyDescent="0.2">
      <c r="A214" s="12"/>
      <c r="B214" s="12"/>
      <c r="C214" s="12"/>
      <c r="D214" s="47"/>
      <c r="E214" s="13" t="s">
        <v>42</v>
      </c>
      <c r="F214" s="13"/>
      <c r="G214" s="13"/>
      <c r="H214" s="13"/>
      <c r="I214" s="39"/>
      <c r="J214" s="39"/>
      <c r="K214" s="14"/>
      <c r="L214" s="14"/>
      <c r="M214" s="47"/>
      <c r="N214" s="47"/>
      <c r="O214" s="47"/>
      <c r="P214" s="48"/>
      <c r="Q214" s="48"/>
      <c r="R214" s="48"/>
      <c r="S214" s="48"/>
      <c r="T214" s="48"/>
      <c r="U214" s="48"/>
      <c r="V214" s="48"/>
      <c r="W214" s="48"/>
      <c r="X214" s="48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88"/>
    </row>
    <row r="215" spans="1:38" ht="12.75" customHeight="1" x14ac:dyDescent="0.2">
      <c r="A215" s="10">
        <v>27</v>
      </c>
      <c r="B215" s="10">
        <v>1195</v>
      </c>
      <c r="C215" s="10" t="s">
        <v>612</v>
      </c>
      <c r="D215" s="37">
        <v>4890.7700000000004</v>
      </c>
      <c r="E215" s="17" t="s">
        <v>613</v>
      </c>
      <c r="F215" s="17" t="s">
        <v>614</v>
      </c>
      <c r="G215" s="11" t="s">
        <v>615</v>
      </c>
      <c r="H215" s="11" t="s">
        <v>616</v>
      </c>
      <c r="I215" s="15">
        <f>ROUND(G215,0)</f>
        <v>5</v>
      </c>
      <c r="J215" s="15">
        <f>ROUND(H215,0)</f>
        <v>192</v>
      </c>
      <c r="K215" s="10" t="str">
        <f>IF(I215=J215,"TAM",(CONCATENATE(G215,"/",H215)))</f>
        <v>5/192</v>
      </c>
      <c r="L215" s="37">
        <f>4890.77*5/192</f>
        <v>127.36380208333334</v>
      </c>
      <c r="M215" s="38">
        <v>0</v>
      </c>
      <c r="N215" s="37">
        <f>0*101.72</f>
        <v>0</v>
      </c>
      <c r="O215" s="37">
        <v>101.72</v>
      </c>
      <c r="P215" s="37">
        <v>25.64</v>
      </c>
      <c r="Q215" s="37">
        <v>45.683338449415302</v>
      </c>
      <c r="R215" s="37">
        <v>56.03</v>
      </c>
      <c r="S215" s="16">
        <v>0</v>
      </c>
      <c r="T215" s="16">
        <v>0</v>
      </c>
      <c r="U215" s="16">
        <v>0.44910871460298202</v>
      </c>
      <c r="V215" s="16">
        <v>0</v>
      </c>
      <c r="W215" s="45">
        <f>IF(V215&gt;U215,1,V215)</f>
        <v>0</v>
      </c>
      <c r="X215" s="16">
        <v>1</v>
      </c>
      <c r="Y215" s="37">
        <v>0</v>
      </c>
      <c r="Z215" s="37" t="str">
        <f>IF(X215=1,IF(OR(M215=0,W215&gt;V215),"0",(Q215-N215)),0)</f>
        <v>0</v>
      </c>
      <c r="AA215" s="10" t="s">
        <v>617</v>
      </c>
      <c r="AB215" s="37" t="s">
        <v>620</v>
      </c>
      <c r="AC215" s="37">
        <v>47.22</v>
      </c>
      <c r="AD215" s="37">
        <v>1813.27</v>
      </c>
      <c r="AE215" s="37">
        <f>ROUND(AC215*100,0)</f>
        <v>4722</v>
      </c>
      <c r="AF215" s="37">
        <f>ROUND(AD215*100,0)</f>
        <v>181327</v>
      </c>
      <c r="AG215" s="16" t="str">
        <f>IF(AC215=AD215,"TAM",(CONCATENATE(AE215,"/",AF215)))</f>
        <v>4722/181327</v>
      </c>
      <c r="AH215" s="10" t="s">
        <v>42</v>
      </c>
      <c r="AI215" s="46" t="s">
        <v>42</v>
      </c>
      <c r="AJ215" s="46" t="s">
        <v>619</v>
      </c>
      <c r="AK215" s="84" t="s">
        <v>618</v>
      </c>
      <c r="AL215" s="1" t="s">
        <v>42</v>
      </c>
    </row>
    <row r="216" spans="1:38" ht="12.75" customHeight="1" x14ac:dyDescent="0.2">
      <c r="A216" s="12"/>
      <c r="B216" s="12"/>
      <c r="C216" s="12"/>
      <c r="D216" s="47"/>
      <c r="E216" s="13" t="s">
        <v>42</v>
      </c>
      <c r="F216" s="13"/>
      <c r="G216" s="13"/>
      <c r="H216" s="13"/>
      <c r="I216" s="39"/>
      <c r="J216" s="39"/>
      <c r="K216" s="14"/>
      <c r="L216" s="14"/>
      <c r="M216" s="47"/>
      <c r="N216" s="47"/>
      <c r="O216" s="47"/>
      <c r="P216" s="48"/>
      <c r="Q216" s="48"/>
      <c r="R216" s="48"/>
      <c r="S216" s="48"/>
      <c r="T216" s="48"/>
      <c r="U216" s="48"/>
      <c r="V216" s="48"/>
      <c r="W216" s="48"/>
      <c r="X216" s="48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88"/>
    </row>
    <row r="217" spans="1:38" ht="12.75" customHeight="1" x14ac:dyDescent="0.2">
      <c r="A217" s="10">
        <v>32</v>
      </c>
      <c r="B217" s="10">
        <v>1195</v>
      </c>
      <c r="C217" s="10" t="s">
        <v>621</v>
      </c>
      <c r="D217" s="37">
        <v>4890.7700000000004</v>
      </c>
      <c r="E217" s="17" t="s">
        <v>622</v>
      </c>
      <c r="F217" s="17" t="s">
        <v>623</v>
      </c>
      <c r="G217" s="11" t="s">
        <v>624</v>
      </c>
      <c r="H217" s="11" t="s">
        <v>625</v>
      </c>
      <c r="I217" s="15">
        <f>ROUND(G217,0)</f>
        <v>17</v>
      </c>
      <c r="J217" s="15">
        <f>ROUND(H217,0)</f>
        <v>224</v>
      </c>
      <c r="K217" s="10" t="str">
        <f>IF(I217=J217,"TAM",(CONCATENATE(G217,"/",H217)))</f>
        <v>17/224</v>
      </c>
      <c r="L217" s="37">
        <f>4890.77*17/224</f>
        <v>371.17450892857147</v>
      </c>
      <c r="M217" s="38">
        <v>0</v>
      </c>
      <c r="N217" s="37">
        <f>0*296.44</f>
        <v>0</v>
      </c>
      <c r="O217" s="37">
        <v>296.44</v>
      </c>
      <c r="P217" s="37">
        <v>74.73</v>
      </c>
      <c r="Q217" s="37">
        <v>133.13378735690799</v>
      </c>
      <c r="R217" s="37">
        <v>163.31</v>
      </c>
      <c r="S217" s="16">
        <v>0</v>
      </c>
      <c r="T217" s="16">
        <v>0</v>
      </c>
      <c r="U217" s="16">
        <v>0.44910871460298202</v>
      </c>
      <c r="V217" s="16">
        <v>0</v>
      </c>
      <c r="W217" s="45">
        <f>IF(V217&gt;U217,1,V217)</f>
        <v>0</v>
      </c>
      <c r="X217" s="16">
        <v>1</v>
      </c>
      <c r="Y217" s="37">
        <v>0</v>
      </c>
      <c r="Z217" s="37" t="str">
        <f>IF(X217=1,IF(OR(M217=0,W217&gt;V217),"0",(Q217-N217)),0)</f>
        <v>0</v>
      </c>
      <c r="AA217" s="10" t="s">
        <v>626</v>
      </c>
      <c r="AB217" s="37" t="s">
        <v>629</v>
      </c>
      <c r="AC217" s="37">
        <v>137.62</v>
      </c>
      <c r="AD217" s="37">
        <v>1813.27</v>
      </c>
      <c r="AE217" s="37">
        <f>ROUND(AC217*100,0)</f>
        <v>13762</v>
      </c>
      <c r="AF217" s="37">
        <f>ROUND(AD217*100,0)</f>
        <v>181327</v>
      </c>
      <c r="AG217" s="16" t="str">
        <f>IF(AC217=AD217,"TAM",(CONCATENATE(AE217,"/",AF217)))</f>
        <v>13762/181327</v>
      </c>
      <c r="AH217" s="10" t="s">
        <v>42</v>
      </c>
      <c r="AI217" s="46" t="s">
        <v>42</v>
      </c>
      <c r="AJ217" s="46" t="s">
        <v>628</v>
      </c>
      <c r="AK217" s="84" t="s">
        <v>627</v>
      </c>
      <c r="AL217" s="1" t="s">
        <v>42</v>
      </c>
    </row>
    <row r="218" spans="1:38" ht="12.75" customHeight="1" x14ac:dyDescent="0.2">
      <c r="A218" s="12"/>
      <c r="B218" s="12"/>
      <c r="C218" s="12"/>
      <c r="D218" s="47"/>
      <c r="E218" s="13" t="s">
        <v>42</v>
      </c>
      <c r="F218" s="13"/>
      <c r="G218" s="13"/>
      <c r="H218" s="13"/>
      <c r="I218" s="39"/>
      <c r="J218" s="39"/>
      <c r="K218" s="14"/>
      <c r="L218" s="14"/>
      <c r="M218" s="47"/>
      <c r="N218" s="47"/>
      <c r="O218" s="47"/>
      <c r="P218" s="48"/>
      <c r="Q218" s="48"/>
      <c r="R218" s="48"/>
      <c r="S218" s="48"/>
      <c r="T218" s="48"/>
      <c r="U218" s="48"/>
      <c r="V218" s="48"/>
      <c r="W218" s="48"/>
      <c r="X218" s="48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88"/>
    </row>
    <row r="219" spans="1:38" ht="12.75" customHeight="1" x14ac:dyDescent="0.2">
      <c r="A219" s="10">
        <v>33</v>
      </c>
      <c r="B219" s="10">
        <v>1195</v>
      </c>
      <c r="C219" s="10" t="s">
        <v>630</v>
      </c>
      <c r="D219" s="37">
        <v>4890.7700000000004</v>
      </c>
      <c r="E219" s="17" t="s">
        <v>631</v>
      </c>
      <c r="F219" s="17" t="s">
        <v>632</v>
      </c>
      <c r="G219" s="11" t="s">
        <v>633</v>
      </c>
      <c r="H219" s="11" t="s">
        <v>634</v>
      </c>
      <c r="I219" s="15">
        <f>ROUND(G219,0)</f>
        <v>17</v>
      </c>
      <c r="J219" s="15">
        <f>ROUND(H219,0)</f>
        <v>224</v>
      </c>
      <c r="K219" s="10" t="str">
        <f>IF(I219=J219,"TAM",(CONCATENATE(G219,"/",H219)))</f>
        <v>17/224</v>
      </c>
      <c r="L219" s="37">
        <f>4890.77*17/224</f>
        <v>371.17450892857147</v>
      </c>
      <c r="M219" s="38">
        <v>0</v>
      </c>
      <c r="N219" s="37">
        <f>0*296.44</f>
        <v>0</v>
      </c>
      <c r="O219" s="37">
        <v>296.44</v>
      </c>
      <c r="P219" s="37">
        <v>74.73</v>
      </c>
      <c r="Q219" s="37">
        <v>133.13378735690799</v>
      </c>
      <c r="R219" s="37">
        <v>163.31</v>
      </c>
      <c r="S219" s="16">
        <v>0</v>
      </c>
      <c r="T219" s="16">
        <v>0</v>
      </c>
      <c r="U219" s="16">
        <v>0.44910871460298202</v>
      </c>
      <c r="V219" s="16">
        <v>0</v>
      </c>
      <c r="W219" s="45">
        <f>IF(V219&gt;U219,1,V219)</f>
        <v>0</v>
      </c>
      <c r="X219" s="16">
        <v>1</v>
      </c>
      <c r="Y219" s="37">
        <v>0</v>
      </c>
      <c r="Z219" s="37" t="str">
        <f>IF(X219=1,IF(OR(M219=0,W219&gt;V219),"0",(Q219-N219)),0)</f>
        <v>0</v>
      </c>
      <c r="AA219" s="10" t="s">
        <v>635</v>
      </c>
      <c r="AB219" s="37" t="s">
        <v>638</v>
      </c>
      <c r="AC219" s="37">
        <v>137.60740488487301</v>
      </c>
      <c r="AD219" s="37">
        <v>1813.27</v>
      </c>
      <c r="AE219" s="37">
        <f>ROUND(AC219*100,0)</f>
        <v>13761</v>
      </c>
      <c r="AF219" s="37">
        <f>ROUND(AD219*100,0)</f>
        <v>181327</v>
      </c>
      <c r="AG219" s="16" t="str">
        <f>IF(AC219=AD219,"TAM",(CONCATENATE(AE219,"/",AF219)))</f>
        <v>13761/181327</v>
      </c>
      <c r="AH219" s="10" t="s">
        <v>42</v>
      </c>
      <c r="AI219" s="46" t="s">
        <v>42</v>
      </c>
      <c r="AJ219" s="46" t="s">
        <v>637</v>
      </c>
      <c r="AK219" s="84" t="s">
        <v>636</v>
      </c>
      <c r="AL219" s="1" t="s">
        <v>42</v>
      </c>
    </row>
    <row r="220" spans="1:38" ht="12.75" customHeight="1" x14ac:dyDescent="0.2">
      <c r="A220" s="12"/>
      <c r="B220" s="12"/>
      <c r="C220" s="12"/>
      <c r="D220" s="47"/>
      <c r="E220" s="13" t="s">
        <v>42</v>
      </c>
      <c r="F220" s="13"/>
      <c r="G220" s="13"/>
      <c r="H220" s="13"/>
      <c r="I220" s="39"/>
      <c r="J220" s="39"/>
      <c r="K220" s="14"/>
      <c r="L220" s="14"/>
      <c r="M220" s="47"/>
      <c r="N220" s="47"/>
      <c r="O220" s="47"/>
      <c r="P220" s="48"/>
      <c r="Q220" s="48"/>
      <c r="R220" s="48"/>
      <c r="S220" s="48"/>
      <c r="T220" s="48"/>
      <c r="U220" s="48"/>
      <c r="V220" s="48"/>
      <c r="W220" s="48"/>
      <c r="X220" s="48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88"/>
    </row>
    <row r="221" spans="1:38" ht="12.75" customHeight="1" x14ac:dyDescent="0.2">
      <c r="A221" s="10">
        <v>26</v>
      </c>
      <c r="B221" s="10">
        <v>1195</v>
      </c>
      <c r="C221" s="10" t="s">
        <v>639</v>
      </c>
      <c r="D221" s="37">
        <v>4890.7700000000004</v>
      </c>
      <c r="E221" s="17" t="s">
        <v>640</v>
      </c>
      <c r="F221" s="17" t="s">
        <v>641</v>
      </c>
      <c r="G221" s="11" t="s">
        <v>642</v>
      </c>
      <c r="H221" s="11" t="s">
        <v>643</v>
      </c>
      <c r="I221" s="15">
        <f>ROUND(G221,0)</f>
        <v>5</v>
      </c>
      <c r="J221" s="15">
        <f>ROUND(H221,0)</f>
        <v>96</v>
      </c>
      <c r="K221" s="10" t="str">
        <f>IF(I221=J221,"TAM",(CONCATENATE(G221,"/",H221)))</f>
        <v>5/96</v>
      </c>
      <c r="L221" s="37">
        <f>4890.77*5/96</f>
        <v>254.72760416666668</v>
      </c>
      <c r="M221" s="38">
        <v>0</v>
      </c>
      <c r="N221" s="37">
        <f>0*203.45</f>
        <v>0</v>
      </c>
      <c r="O221" s="37">
        <v>203.45</v>
      </c>
      <c r="P221" s="37">
        <v>51.28</v>
      </c>
      <c r="Q221" s="37">
        <v>91.371167985976697</v>
      </c>
      <c r="R221" s="37">
        <v>112.07</v>
      </c>
      <c r="S221" s="16">
        <v>0</v>
      </c>
      <c r="T221" s="16">
        <v>0</v>
      </c>
      <c r="U221" s="16">
        <v>0.44910871460298202</v>
      </c>
      <c r="V221" s="16">
        <v>0</v>
      </c>
      <c r="W221" s="45">
        <f>IF(V221&gt;U221,1,V221)</f>
        <v>0</v>
      </c>
      <c r="X221" s="16">
        <v>1</v>
      </c>
      <c r="Y221" s="37">
        <v>0</v>
      </c>
      <c r="Z221" s="37" t="str">
        <f>IF(X221=1,IF(OR(M221=0,W221&gt;V221),"0",(Q221-N221)),0)</f>
        <v>0</v>
      </c>
      <c r="AA221" s="10" t="s">
        <v>644</v>
      </c>
      <c r="AB221" s="37" t="s">
        <v>647</v>
      </c>
      <c r="AC221" s="37">
        <v>94.44</v>
      </c>
      <c r="AD221" s="37">
        <v>1813.27</v>
      </c>
      <c r="AE221" s="37">
        <f>ROUND(AC221*100,0)</f>
        <v>9444</v>
      </c>
      <c r="AF221" s="37">
        <f>ROUND(AD221*100,0)</f>
        <v>181327</v>
      </c>
      <c r="AG221" s="16" t="str">
        <f>IF(AC221=AD221,"TAM",(CONCATENATE(AE221,"/",AF221)))</f>
        <v>9444/181327</v>
      </c>
      <c r="AH221" s="10" t="s">
        <v>42</v>
      </c>
      <c r="AI221" s="46" t="s">
        <v>42</v>
      </c>
      <c r="AJ221" s="46" t="s">
        <v>646</v>
      </c>
      <c r="AK221" s="84" t="s">
        <v>645</v>
      </c>
      <c r="AL221" s="1" t="s">
        <v>42</v>
      </c>
    </row>
    <row r="222" spans="1:38" ht="12.75" customHeight="1" x14ac:dyDescent="0.2">
      <c r="A222" s="12"/>
      <c r="B222" s="12"/>
      <c r="C222" s="12"/>
      <c r="D222" s="47"/>
      <c r="E222" s="13" t="s">
        <v>42</v>
      </c>
      <c r="F222" s="13"/>
      <c r="G222" s="13"/>
      <c r="H222" s="13"/>
      <c r="I222" s="39"/>
      <c r="J222" s="39"/>
      <c r="K222" s="14"/>
      <c r="L222" s="14"/>
      <c r="M222" s="47"/>
      <c r="N222" s="47"/>
      <c r="O222" s="47"/>
      <c r="P222" s="48"/>
      <c r="Q222" s="48"/>
      <c r="R222" s="48"/>
      <c r="S222" s="48"/>
      <c r="T222" s="48"/>
      <c r="U222" s="48"/>
      <c r="V222" s="48"/>
      <c r="W222" s="48"/>
      <c r="X222" s="48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88"/>
    </row>
    <row r="223" spans="1:38" ht="12.75" customHeight="1" x14ac:dyDescent="0.2">
      <c r="A223" s="10">
        <v>21</v>
      </c>
      <c r="B223" s="10">
        <v>1195</v>
      </c>
      <c r="C223" s="10" t="s">
        <v>648</v>
      </c>
      <c r="D223" s="37">
        <v>4890.7700000000004</v>
      </c>
      <c r="E223" s="17" t="s">
        <v>649</v>
      </c>
      <c r="F223" s="17" t="s">
        <v>650</v>
      </c>
      <c r="G223" s="11" t="s">
        <v>651</v>
      </c>
      <c r="H223" s="11" t="s">
        <v>652</v>
      </c>
      <c r="I223" s="15">
        <f>ROUND(G223,0)</f>
        <v>5</v>
      </c>
      <c r="J223" s="15">
        <f>ROUND(H223,0)</f>
        <v>72</v>
      </c>
      <c r="K223" s="10" t="str">
        <f>IF(I223=J223,"TAM",(CONCATENATE(G223,"/",H223)))</f>
        <v>5/72</v>
      </c>
      <c r="L223" s="37">
        <f>4890.77*5/72</f>
        <v>339.63680555555561</v>
      </c>
      <c r="M223" s="38">
        <v>0</v>
      </c>
      <c r="N223" s="37">
        <f>0*271.27</f>
        <v>0</v>
      </c>
      <c r="O223" s="37">
        <v>271.27</v>
      </c>
      <c r="P223" s="37">
        <v>68.38</v>
      </c>
      <c r="Q223" s="37">
        <v>121.82972101035099</v>
      </c>
      <c r="R223" s="37">
        <v>149.44</v>
      </c>
      <c r="S223" s="16">
        <v>0</v>
      </c>
      <c r="T223" s="16">
        <v>0</v>
      </c>
      <c r="U223" s="16">
        <v>0.44910871460298202</v>
      </c>
      <c r="V223" s="16">
        <v>0</v>
      </c>
      <c r="W223" s="45">
        <f>IF(V223&gt;U223,1,V223)</f>
        <v>0</v>
      </c>
      <c r="X223" s="16">
        <v>1</v>
      </c>
      <c r="Y223" s="37">
        <v>0</v>
      </c>
      <c r="Z223" s="37" t="str">
        <f>IF(X223=1,IF(OR(M223=0,W223&gt;V223),"0",(Q223-N223)),0)</f>
        <v>0</v>
      </c>
      <c r="AA223" s="10" t="s">
        <v>653</v>
      </c>
      <c r="AB223" s="37" t="s">
        <v>656</v>
      </c>
      <c r="AC223" s="37">
        <v>125.92</v>
      </c>
      <c r="AD223" s="37">
        <v>1813.27</v>
      </c>
      <c r="AE223" s="37">
        <f>ROUND(AC223*100,0)</f>
        <v>12592</v>
      </c>
      <c r="AF223" s="37">
        <f>ROUND(AD223*100,0)</f>
        <v>181327</v>
      </c>
      <c r="AG223" s="16" t="str">
        <f>IF(AC223=AD223,"TAM",(CONCATENATE(AE223,"/",AF223)))</f>
        <v>12592/181327</v>
      </c>
      <c r="AH223" s="10" t="s">
        <v>42</v>
      </c>
      <c r="AI223" s="46" t="s">
        <v>42</v>
      </c>
      <c r="AJ223" s="46" t="s">
        <v>655</v>
      </c>
      <c r="AK223" s="84" t="s">
        <v>654</v>
      </c>
      <c r="AL223" s="1" t="s">
        <v>42</v>
      </c>
    </row>
    <row r="224" spans="1:38" ht="12.75" customHeight="1" x14ac:dyDescent="0.2">
      <c r="A224" s="12"/>
      <c r="B224" s="12"/>
      <c r="C224" s="12"/>
      <c r="D224" s="47"/>
      <c r="E224" s="13" t="s">
        <v>42</v>
      </c>
      <c r="F224" s="13"/>
      <c r="G224" s="13"/>
      <c r="H224" s="13"/>
      <c r="I224" s="39"/>
      <c r="J224" s="39"/>
      <c r="K224" s="14"/>
      <c r="L224" s="14"/>
      <c r="M224" s="47"/>
      <c r="N224" s="47"/>
      <c r="O224" s="47"/>
      <c r="P224" s="48"/>
      <c r="Q224" s="48"/>
      <c r="R224" s="48"/>
      <c r="S224" s="48"/>
      <c r="T224" s="48"/>
      <c r="U224" s="48"/>
      <c r="V224" s="48"/>
      <c r="W224" s="48"/>
      <c r="X224" s="48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88"/>
    </row>
    <row r="225" spans="1:38" ht="12.75" customHeight="1" x14ac:dyDescent="0.2">
      <c r="A225" s="10">
        <v>24</v>
      </c>
      <c r="B225" s="10">
        <v>1195</v>
      </c>
      <c r="C225" s="10" t="s">
        <v>657</v>
      </c>
      <c r="D225" s="37">
        <v>4890.7700000000004</v>
      </c>
      <c r="E225" s="17" t="s">
        <v>658</v>
      </c>
      <c r="F225" s="17" t="s">
        <v>659</v>
      </c>
      <c r="G225" s="11" t="s">
        <v>660</v>
      </c>
      <c r="H225" s="11" t="s">
        <v>661</v>
      </c>
      <c r="I225" s="15">
        <f>ROUND(G225,0)</f>
        <v>5</v>
      </c>
      <c r="J225" s="15">
        <f>ROUND(H225,0)</f>
        <v>192</v>
      </c>
      <c r="K225" s="10" t="str">
        <f>IF(I225=J225,"TAM",(CONCATENATE(G225,"/",H225)))</f>
        <v>5/192</v>
      </c>
      <c r="L225" s="37">
        <f>4890.77*5/192</f>
        <v>127.36380208333334</v>
      </c>
      <c r="M225" s="38">
        <v>0</v>
      </c>
      <c r="N225" s="37">
        <f>0*101.73</f>
        <v>0</v>
      </c>
      <c r="O225" s="37">
        <v>101.73</v>
      </c>
      <c r="P225" s="37">
        <v>25.64</v>
      </c>
      <c r="Q225" s="37">
        <v>45.687829536561303</v>
      </c>
      <c r="R225" s="37">
        <v>56.04</v>
      </c>
      <c r="S225" s="16">
        <v>0</v>
      </c>
      <c r="T225" s="16">
        <v>0</v>
      </c>
      <c r="U225" s="16">
        <v>0.44910871460298202</v>
      </c>
      <c r="V225" s="16">
        <v>0</v>
      </c>
      <c r="W225" s="45">
        <f>IF(V225&gt;U225,1,V225)</f>
        <v>0</v>
      </c>
      <c r="X225" s="16">
        <v>1</v>
      </c>
      <c r="Y225" s="37">
        <v>0</v>
      </c>
      <c r="Z225" s="37" t="str">
        <f>IF(X225=1,IF(OR(M225=0,W225&gt;V225),"0",(Q225-N225)),0)</f>
        <v>0</v>
      </c>
      <c r="AA225" s="10" t="s">
        <v>662</v>
      </c>
      <c r="AB225" s="37" t="s">
        <v>665</v>
      </c>
      <c r="AC225" s="37">
        <v>47.22</v>
      </c>
      <c r="AD225" s="37">
        <v>1813.27</v>
      </c>
      <c r="AE225" s="37">
        <f>ROUND(AC225*100,0)</f>
        <v>4722</v>
      </c>
      <c r="AF225" s="37">
        <f>ROUND(AD225*100,0)</f>
        <v>181327</v>
      </c>
      <c r="AG225" s="16" t="str">
        <f>IF(AC225=AD225,"TAM",(CONCATENATE(AE225,"/",AF225)))</f>
        <v>4722/181327</v>
      </c>
      <c r="AH225" s="10" t="s">
        <v>42</v>
      </c>
      <c r="AI225" s="46" t="s">
        <v>42</v>
      </c>
      <c r="AJ225" s="46" t="s">
        <v>664</v>
      </c>
      <c r="AK225" s="84" t="s">
        <v>663</v>
      </c>
      <c r="AL225" s="1" t="s">
        <v>42</v>
      </c>
    </row>
    <row r="226" spans="1:38" ht="12.75" customHeight="1" x14ac:dyDescent="0.2">
      <c r="A226" s="12"/>
      <c r="B226" s="12"/>
      <c r="C226" s="12"/>
      <c r="D226" s="47"/>
      <c r="E226" s="13" t="s">
        <v>42</v>
      </c>
      <c r="F226" s="13"/>
      <c r="G226" s="13"/>
      <c r="H226" s="13"/>
      <c r="I226" s="39"/>
      <c r="J226" s="39"/>
      <c r="K226" s="14"/>
      <c r="L226" s="14"/>
      <c r="M226" s="47"/>
      <c r="N226" s="47"/>
      <c r="O226" s="47"/>
      <c r="P226" s="48"/>
      <c r="Q226" s="48"/>
      <c r="R226" s="48"/>
      <c r="S226" s="48"/>
      <c r="T226" s="48"/>
      <c r="U226" s="48"/>
      <c r="V226" s="48"/>
      <c r="W226" s="48"/>
      <c r="X226" s="48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88"/>
    </row>
    <row r="227" spans="1:38" ht="12.75" customHeight="1" x14ac:dyDescent="0.2">
      <c r="A227" s="10">
        <v>35</v>
      </c>
      <c r="B227" s="10">
        <v>1195</v>
      </c>
      <c r="C227" s="10" t="s">
        <v>666</v>
      </c>
      <c r="D227" s="37">
        <v>4890.7700000000004</v>
      </c>
      <c r="E227" s="17" t="s">
        <v>667</v>
      </c>
      <c r="F227" s="17" t="s">
        <v>668</v>
      </c>
      <c r="G227" s="11" t="s">
        <v>669</v>
      </c>
      <c r="H227" s="11" t="s">
        <v>670</v>
      </c>
      <c r="I227" s="15">
        <f>ROUND(G227,0)</f>
        <v>17</v>
      </c>
      <c r="J227" s="15">
        <f>ROUND(H227,0)</f>
        <v>224</v>
      </c>
      <c r="K227" s="10" t="str">
        <f>IF(I227=J227,"TAM",(CONCATENATE(G227,"/",H227)))</f>
        <v>17/224</v>
      </c>
      <c r="L227" s="37">
        <f>4890.77*17/224</f>
        <v>371.17450892857147</v>
      </c>
      <c r="M227" s="38">
        <v>0</v>
      </c>
      <c r="N227" s="37">
        <f>0*296.44</f>
        <v>0</v>
      </c>
      <c r="O227" s="37">
        <v>296.44</v>
      </c>
      <c r="P227" s="37">
        <v>74.73</v>
      </c>
      <c r="Q227" s="37">
        <v>133.13378735690799</v>
      </c>
      <c r="R227" s="37">
        <v>163.31</v>
      </c>
      <c r="S227" s="16">
        <v>0</v>
      </c>
      <c r="T227" s="16">
        <v>0</v>
      </c>
      <c r="U227" s="16">
        <v>0.44910871460298202</v>
      </c>
      <c r="V227" s="16">
        <v>0</v>
      </c>
      <c r="W227" s="45">
        <f>IF(V227&gt;U227,1,V227)</f>
        <v>0</v>
      </c>
      <c r="X227" s="16">
        <v>1</v>
      </c>
      <c r="Y227" s="37">
        <v>0</v>
      </c>
      <c r="Z227" s="37" t="str">
        <f>IF(X227=1,IF(OR(M227=0,W227&gt;V227),"0",(Q227-N227)),0)</f>
        <v>0</v>
      </c>
      <c r="AA227" s="10" t="s">
        <v>671</v>
      </c>
      <c r="AB227" s="37" t="s">
        <v>674</v>
      </c>
      <c r="AC227" s="37">
        <v>137.61000000000001</v>
      </c>
      <c r="AD227" s="37">
        <v>1813.27</v>
      </c>
      <c r="AE227" s="37">
        <f>ROUND(AC227*100,0)</f>
        <v>13761</v>
      </c>
      <c r="AF227" s="37">
        <f>ROUND(AD227*100,0)</f>
        <v>181327</v>
      </c>
      <c r="AG227" s="16" t="str">
        <f>IF(AC227=AD227,"TAM",(CONCATENATE(AE227,"/",AF227)))</f>
        <v>13761/181327</v>
      </c>
      <c r="AH227" s="10" t="s">
        <v>42</v>
      </c>
      <c r="AI227" s="46" t="s">
        <v>42</v>
      </c>
      <c r="AJ227" s="46" t="s">
        <v>673</v>
      </c>
      <c r="AK227" s="84" t="s">
        <v>672</v>
      </c>
      <c r="AL227" s="1" t="s">
        <v>42</v>
      </c>
    </row>
    <row r="228" spans="1:38" ht="12.75" customHeight="1" x14ac:dyDescent="0.2">
      <c r="A228" s="12"/>
      <c r="B228" s="12"/>
      <c r="C228" s="12"/>
      <c r="D228" s="47"/>
      <c r="E228" s="13" t="s">
        <v>42</v>
      </c>
      <c r="F228" s="13"/>
      <c r="G228" s="13"/>
      <c r="H228" s="13"/>
      <c r="I228" s="39"/>
      <c r="J228" s="39"/>
      <c r="K228" s="14"/>
      <c r="L228" s="14"/>
      <c r="M228" s="47"/>
      <c r="N228" s="47"/>
      <c r="O228" s="47"/>
      <c r="P228" s="48"/>
      <c r="Q228" s="48"/>
      <c r="R228" s="48"/>
      <c r="S228" s="48"/>
      <c r="T228" s="48"/>
      <c r="U228" s="48"/>
      <c r="V228" s="48"/>
      <c r="W228" s="48"/>
      <c r="X228" s="48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88"/>
    </row>
    <row r="229" spans="1:38" ht="12.75" customHeight="1" x14ac:dyDescent="0.2">
      <c r="A229" s="10">
        <v>29</v>
      </c>
      <c r="B229" s="10">
        <v>1195</v>
      </c>
      <c r="C229" s="10" t="s">
        <v>675</v>
      </c>
      <c r="D229" s="37">
        <v>4890.7700000000004</v>
      </c>
      <c r="E229" s="17" t="s">
        <v>676</v>
      </c>
      <c r="F229" s="17" t="s">
        <v>677</v>
      </c>
      <c r="G229" s="11" t="s">
        <v>678</v>
      </c>
      <c r="H229" s="11" t="s">
        <v>679</v>
      </c>
      <c r="I229" s="15">
        <f>ROUND(G229,0)</f>
        <v>17</v>
      </c>
      <c r="J229" s="15">
        <f>ROUND(H229,0)</f>
        <v>224</v>
      </c>
      <c r="K229" s="10" t="str">
        <f>IF(I229=J229,"TAM",(CONCATENATE(G229,"/",H229)))</f>
        <v>17/224</v>
      </c>
      <c r="L229" s="37">
        <f>4890.77*17/224</f>
        <v>371.17450892857147</v>
      </c>
      <c r="M229" s="38">
        <v>0</v>
      </c>
      <c r="N229" s="37">
        <f>0*296.44</f>
        <v>0</v>
      </c>
      <c r="O229" s="37">
        <v>296.44</v>
      </c>
      <c r="P229" s="37">
        <v>74.73</v>
      </c>
      <c r="Q229" s="37">
        <v>133.13378735690799</v>
      </c>
      <c r="R229" s="37">
        <v>163.31</v>
      </c>
      <c r="S229" s="16">
        <v>0</v>
      </c>
      <c r="T229" s="16">
        <v>0</v>
      </c>
      <c r="U229" s="16">
        <v>0.44910871460298202</v>
      </c>
      <c r="V229" s="16">
        <v>0</v>
      </c>
      <c r="W229" s="45">
        <f>IF(V229&gt;U229,1,V229)</f>
        <v>0</v>
      </c>
      <c r="X229" s="16">
        <v>1</v>
      </c>
      <c r="Y229" s="37">
        <v>0</v>
      </c>
      <c r="Z229" s="37" t="str">
        <f>IF(X229=1,IF(OR(M229=0,W229&gt;V229),"0",(Q229-N229)),0)</f>
        <v>0</v>
      </c>
      <c r="AA229" s="10" t="s">
        <v>680</v>
      </c>
      <c r="AB229" s="37" t="s">
        <v>683</v>
      </c>
      <c r="AC229" s="37">
        <v>137.62</v>
      </c>
      <c r="AD229" s="37">
        <v>1813.27</v>
      </c>
      <c r="AE229" s="37">
        <f>ROUND(AC229*100,0)</f>
        <v>13762</v>
      </c>
      <c r="AF229" s="37">
        <f>ROUND(AD229*100,0)</f>
        <v>181327</v>
      </c>
      <c r="AG229" s="16" t="str">
        <f>IF(AC229=AD229,"TAM",(CONCATENATE(AE229,"/",AF229)))</f>
        <v>13762/181327</v>
      </c>
      <c r="AH229" s="10" t="s">
        <v>42</v>
      </c>
      <c r="AI229" s="46" t="s">
        <v>42</v>
      </c>
      <c r="AJ229" s="46" t="s">
        <v>682</v>
      </c>
      <c r="AK229" s="84" t="s">
        <v>681</v>
      </c>
      <c r="AL229" s="1" t="s">
        <v>42</v>
      </c>
    </row>
    <row r="230" spans="1:38" ht="12.75" customHeight="1" x14ac:dyDescent="0.2">
      <c r="A230" s="12"/>
      <c r="B230" s="12"/>
      <c r="C230" s="12"/>
      <c r="D230" s="47"/>
      <c r="E230" s="13" t="s">
        <v>42</v>
      </c>
      <c r="F230" s="13"/>
      <c r="G230" s="13"/>
      <c r="H230" s="13"/>
      <c r="I230" s="39"/>
      <c r="J230" s="39"/>
      <c r="K230" s="14"/>
      <c r="L230" s="14"/>
      <c r="M230" s="47"/>
      <c r="N230" s="47"/>
      <c r="O230" s="47"/>
      <c r="P230" s="48"/>
      <c r="Q230" s="48"/>
      <c r="R230" s="48"/>
      <c r="S230" s="48"/>
      <c r="T230" s="48"/>
      <c r="U230" s="48"/>
      <c r="V230" s="48"/>
      <c r="W230" s="48"/>
      <c r="X230" s="48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88"/>
    </row>
    <row r="231" spans="1:38" ht="12.75" customHeight="1" x14ac:dyDescent="0.2">
      <c r="A231" s="10">
        <v>20</v>
      </c>
      <c r="B231" s="10">
        <v>1195</v>
      </c>
      <c r="C231" s="10" t="s">
        <v>684</v>
      </c>
      <c r="D231" s="37">
        <v>4890.7700000000004</v>
      </c>
      <c r="E231" s="17" t="s">
        <v>685</v>
      </c>
      <c r="F231" s="17" t="s">
        <v>686</v>
      </c>
      <c r="G231" s="11" t="s">
        <v>687</v>
      </c>
      <c r="H231" s="11" t="s">
        <v>688</v>
      </c>
      <c r="I231" s="15">
        <f>ROUND(G231,0)</f>
        <v>5</v>
      </c>
      <c r="J231" s="15">
        <f>ROUND(H231,0)</f>
        <v>192</v>
      </c>
      <c r="K231" s="10" t="str">
        <f>IF(I231=J231,"TAM",(CONCATENATE(G231,"/",H231)))</f>
        <v>5/192</v>
      </c>
      <c r="L231" s="37">
        <f>4890.77*5/192</f>
        <v>127.36380208333334</v>
      </c>
      <c r="M231" s="38">
        <v>0</v>
      </c>
      <c r="N231" s="37">
        <f>0*101.73</f>
        <v>0</v>
      </c>
      <c r="O231" s="37">
        <v>101.73</v>
      </c>
      <c r="P231" s="37">
        <v>25.64</v>
      </c>
      <c r="Q231" s="37">
        <v>45.687829536561303</v>
      </c>
      <c r="R231" s="37">
        <v>56.04</v>
      </c>
      <c r="S231" s="16">
        <v>0</v>
      </c>
      <c r="T231" s="16">
        <v>0</v>
      </c>
      <c r="U231" s="16">
        <v>0.44910871460298202</v>
      </c>
      <c r="V231" s="16">
        <v>0</v>
      </c>
      <c r="W231" s="45">
        <f>IF(V231&gt;U231,1,V231)</f>
        <v>0</v>
      </c>
      <c r="X231" s="16">
        <v>1</v>
      </c>
      <c r="Y231" s="37">
        <v>0</v>
      </c>
      <c r="Z231" s="37" t="str">
        <f>IF(X231=1,IF(OR(M231=0,W231&gt;V231),"0",(Q231-N231)),0)</f>
        <v>0</v>
      </c>
      <c r="AA231" s="10" t="s">
        <v>689</v>
      </c>
      <c r="AB231" s="37" t="s">
        <v>692</v>
      </c>
      <c r="AC231" s="37">
        <v>47.22</v>
      </c>
      <c r="AD231" s="37">
        <v>1813.27</v>
      </c>
      <c r="AE231" s="37">
        <f>ROUND(AC231*100,0)</f>
        <v>4722</v>
      </c>
      <c r="AF231" s="37">
        <f>ROUND(AD231*100,0)</f>
        <v>181327</v>
      </c>
      <c r="AG231" s="16" t="str">
        <f>IF(AC231=AD231,"TAM",(CONCATENATE(AE231,"/",AF231)))</f>
        <v>4722/181327</v>
      </c>
      <c r="AH231" s="10" t="s">
        <v>42</v>
      </c>
      <c r="AI231" s="46" t="s">
        <v>42</v>
      </c>
      <c r="AJ231" s="46" t="s">
        <v>691</v>
      </c>
      <c r="AK231" s="84" t="s">
        <v>690</v>
      </c>
      <c r="AL231" s="1" t="s">
        <v>42</v>
      </c>
    </row>
    <row r="232" spans="1:38" ht="12.75" customHeight="1" x14ac:dyDescent="0.2">
      <c r="A232" s="12"/>
      <c r="B232" s="12"/>
      <c r="C232" s="12"/>
      <c r="D232" s="47"/>
      <c r="E232" s="13" t="s">
        <v>42</v>
      </c>
      <c r="F232" s="13"/>
      <c r="G232" s="13"/>
      <c r="H232" s="13"/>
      <c r="I232" s="39"/>
      <c r="J232" s="39"/>
      <c r="K232" s="14"/>
      <c r="L232" s="14"/>
      <c r="M232" s="47"/>
      <c r="N232" s="47"/>
      <c r="O232" s="47"/>
      <c r="P232" s="48"/>
      <c r="Q232" s="48"/>
      <c r="R232" s="48"/>
      <c r="S232" s="48"/>
      <c r="T232" s="48"/>
      <c r="U232" s="48"/>
      <c r="V232" s="48"/>
      <c r="W232" s="48"/>
      <c r="X232" s="48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88"/>
    </row>
    <row r="233" spans="1:38" ht="12.75" customHeight="1" x14ac:dyDescent="0.2">
      <c r="A233" s="10">
        <v>25</v>
      </c>
      <c r="B233" s="10">
        <v>1195</v>
      </c>
      <c r="C233" s="10" t="s">
        <v>693</v>
      </c>
      <c r="D233" s="37">
        <v>4890.7700000000004</v>
      </c>
      <c r="E233" s="17" t="s">
        <v>694</v>
      </c>
      <c r="F233" s="17" t="s">
        <v>695</v>
      </c>
      <c r="G233" s="11" t="s">
        <v>696</v>
      </c>
      <c r="H233" s="11" t="s">
        <v>697</v>
      </c>
      <c r="I233" s="15">
        <f>ROUND(G233,0)</f>
        <v>5</v>
      </c>
      <c r="J233" s="15">
        <f>ROUND(H233,0)</f>
        <v>192</v>
      </c>
      <c r="K233" s="10" t="str">
        <f>IF(I233=J233,"TAM",(CONCATENATE(G233,"/",H233)))</f>
        <v>5/192</v>
      </c>
      <c r="L233" s="37">
        <f>4890.77*5/192</f>
        <v>127.36380208333334</v>
      </c>
      <c r="M233" s="38">
        <v>0</v>
      </c>
      <c r="N233" s="37">
        <f>0*101.72</f>
        <v>0</v>
      </c>
      <c r="O233" s="37">
        <v>101.72</v>
      </c>
      <c r="P233" s="37">
        <v>25.64</v>
      </c>
      <c r="Q233" s="37">
        <v>45.683338449415302</v>
      </c>
      <c r="R233" s="37">
        <v>56.03</v>
      </c>
      <c r="S233" s="16">
        <v>0</v>
      </c>
      <c r="T233" s="16">
        <v>0</v>
      </c>
      <c r="U233" s="16">
        <v>0.44910871460298202</v>
      </c>
      <c r="V233" s="16">
        <v>0</v>
      </c>
      <c r="W233" s="45">
        <f>IF(V233&gt;U233,1,V233)</f>
        <v>0</v>
      </c>
      <c r="X233" s="16">
        <v>1</v>
      </c>
      <c r="Y233" s="37">
        <v>0</v>
      </c>
      <c r="Z233" s="37" t="str">
        <f>IF(X233=1,IF(OR(M233=0,W233&gt;V233),"0",(Q233-N233)),0)</f>
        <v>0</v>
      </c>
      <c r="AA233" s="10" t="s">
        <v>698</v>
      </c>
      <c r="AB233" s="37" t="s">
        <v>701</v>
      </c>
      <c r="AC233" s="37">
        <v>47.22</v>
      </c>
      <c r="AD233" s="37">
        <v>1813.27</v>
      </c>
      <c r="AE233" s="37">
        <f>ROUND(AC233*100,0)</f>
        <v>4722</v>
      </c>
      <c r="AF233" s="37">
        <f>ROUND(AD233*100,0)</f>
        <v>181327</v>
      </c>
      <c r="AG233" s="16" t="str">
        <f>IF(AC233=AD233,"TAM",(CONCATENATE(AE233,"/",AF233)))</f>
        <v>4722/181327</v>
      </c>
      <c r="AH233" s="10" t="s">
        <v>42</v>
      </c>
      <c r="AI233" s="46" t="s">
        <v>42</v>
      </c>
      <c r="AJ233" s="46" t="s">
        <v>700</v>
      </c>
      <c r="AK233" s="84" t="s">
        <v>699</v>
      </c>
      <c r="AL233" s="1" t="s">
        <v>42</v>
      </c>
    </row>
    <row r="234" spans="1:38" ht="12.75" customHeight="1" x14ac:dyDescent="0.2">
      <c r="A234" s="12"/>
      <c r="B234" s="12"/>
      <c r="C234" s="12"/>
      <c r="D234" s="47"/>
      <c r="E234" s="13" t="s">
        <v>42</v>
      </c>
      <c r="F234" s="13"/>
      <c r="G234" s="13"/>
      <c r="H234" s="13"/>
      <c r="I234" s="39"/>
      <c r="J234" s="39"/>
      <c r="K234" s="14"/>
      <c r="L234" s="14"/>
      <c r="M234" s="47"/>
      <c r="N234" s="47"/>
      <c r="O234" s="47"/>
      <c r="P234" s="48"/>
      <c r="Q234" s="48"/>
      <c r="R234" s="48"/>
      <c r="S234" s="48"/>
      <c r="T234" s="48"/>
      <c r="U234" s="48"/>
      <c r="V234" s="48"/>
      <c r="W234" s="48"/>
      <c r="X234" s="48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88"/>
    </row>
    <row r="235" spans="1:38" ht="12.75" customHeight="1" x14ac:dyDescent="0.2">
      <c r="A235" s="10">
        <v>34</v>
      </c>
      <c r="B235" s="10">
        <v>1195</v>
      </c>
      <c r="C235" s="10" t="s">
        <v>702</v>
      </c>
      <c r="D235" s="37">
        <v>4890.7700000000004</v>
      </c>
      <c r="E235" s="17" t="s">
        <v>703</v>
      </c>
      <c r="F235" s="17" t="s">
        <v>704</v>
      </c>
      <c r="G235" s="11" t="s">
        <v>705</v>
      </c>
      <c r="H235" s="11" t="s">
        <v>706</v>
      </c>
      <c r="I235" s="15">
        <f>ROUND(G235,0)</f>
        <v>17</v>
      </c>
      <c r="J235" s="15">
        <f>ROUND(H235,0)</f>
        <v>224</v>
      </c>
      <c r="K235" s="10" t="str">
        <f>IF(I235=J235,"TAM",(CONCATENATE(G235,"/",H235)))</f>
        <v>17/224</v>
      </c>
      <c r="L235" s="37">
        <f>4890.77*17/224</f>
        <v>371.17450892857147</v>
      </c>
      <c r="M235" s="38">
        <v>0</v>
      </c>
      <c r="N235" s="37">
        <f>0*296.44</f>
        <v>0</v>
      </c>
      <c r="O235" s="37">
        <v>296.44</v>
      </c>
      <c r="P235" s="37">
        <v>74.73</v>
      </c>
      <c r="Q235" s="37">
        <v>133.13378735690799</v>
      </c>
      <c r="R235" s="37">
        <v>163.31</v>
      </c>
      <c r="S235" s="16">
        <v>0</v>
      </c>
      <c r="T235" s="16">
        <v>0</v>
      </c>
      <c r="U235" s="16">
        <v>0.44910871460298202</v>
      </c>
      <c r="V235" s="16">
        <v>0</v>
      </c>
      <c r="W235" s="45">
        <f>IF(V235&gt;U235,1,V235)</f>
        <v>0</v>
      </c>
      <c r="X235" s="16">
        <v>1</v>
      </c>
      <c r="Y235" s="37">
        <v>0</v>
      </c>
      <c r="Z235" s="37" t="str">
        <f>IF(X235=1,IF(OR(M235=0,W235&gt;V235),"0",(Q235-N235)),0)</f>
        <v>0</v>
      </c>
      <c r="AA235" s="10" t="s">
        <v>707</v>
      </c>
      <c r="AB235" s="37" t="s">
        <v>710</v>
      </c>
      <c r="AC235" s="37">
        <v>137.61000000000001</v>
      </c>
      <c r="AD235" s="37">
        <v>1813.27</v>
      </c>
      <c r="AE235" s="37">
        <f>ROUND(AC235*100,0)</f>
        <v>13761</v>
      </c>
      <c r="AF235" s="37">
        <f>ROUND(AD235*100,0)</f>
        <v>181327</v>
      </c>
      <c r="AG235" s="16" t="str">
        <f>IF(AC235=AD235,"TAM",(CONCATENATE(AE235,"/",AF235)))</f>
        <v>13761/181327</v>
      </c>
      <c r="AH235" s="10" t="s">
        <v>42</v>
      </c>
      <c r="AI235" s="46" t="s">
        <v>42</v>
      </c>
      <c r="AJ235" s="46" t="s">
        <v>709</v>
      </c>
      <c r="AK235" s="84" t="s">
        <v>708</v>
      </c>
      <c r="AL235" s="1" t="s">
        <v>42</v>
      </c>
    </row>
    <row r="236" spans="1:38" ht="12.75" customHeight="1" x14ac:dyDescent="0.2">
      <c r="A236" s="12"/>
      <c r="B236" s="12"/>
      <c r="C236" s="12"/>
      <c r="D236" s="47"/>
      <c r="E236" s="13" t="s">
        <v>42</v>
      </c>
      <c r="F236" s="13"/>
      <c r="G236" s="13"/>
      <c r="H236" s="13"/>
      <c r="I236" s="39"/>
      <c r="J236" s="39"/>
      <c r="K236" s="14"/>
      <c r="L236" s="14"/>
      <c r="M236" s="47"/>
      <c r="N236" s="47"/>
      <c r="O236" s="47"/>
      <c r="P236" s="48"/>
      <c r="Q236" s="48"/>
      <c r="R236" s="48"/>
      <c r="S236" s="48"/>
      <c r="T236" s="48"/>
      <c r="U236" s="48"/>
      <c r="V236" s="48"/>
      <c r="W236" s="48"/>
      <c r="X236" s="48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88"/>
    </row>
    <row r="237" spans="1:38" ht="12.75" customHeight="1" x14ac:dyDescent="0.2">
      <c r="A237" s="10">
        <v>28</v>
      </c>
      <c r="B237" s="10">
        <v>1195</v>
      </c>
      <c r="C237" s="10" t="s">
        <v>711</v>
      </c>
      <c r="D237" s="37">
        <v>4890.7700000000004</v>
      </c>
      <c r="E237" s="17" t="s">
        <v>712</v>
      </c>
      <c r="F237" s="17" t="s">
        <v>713</v>
      </c>
      <c r="G237" s="11" t="s">
        <v>714</v>
      </c>
      <c r="H237" s="11" t="s">
        <v>715</v>
      </c>
      <c r="I237" s="15">
        <f>ROUND(G237,0)</f>
        <v>5</v>
      </c>
      <c r="J237" s="15">
        <f>ROUND(H237,0)</f>
        <v>192</v>
      </c>
      <c r="K237" s="10" t="str">
        <f>IF(I237=J237,"TAM",(CONCATENATE(G237,"/",H237)))</f>
        <v>5/192</v>
      </c>
      <c r="L237" s="37">
        <f>4890.77*5/192</f>
        <v>127.36380208333334</v>
      </c>
      <c r="M237" s="38">
        <v>0</v>
      </c>
      <c r="N237" s="37">
        <f>0*101.72</f>
        <v>0</v>
      </c>
      <c r="O237" s="37">
        <v>101.72</v>
      </c>
      <c r="P237" s="37">
        <v>25.64</v>
      </c>
      <c r="Q237" s="37">
        <v>45.683338449415302</v>
      </c>
      <c r="R237" s="37">
        <v>56.03</v>
      </c>
      <c r="S237" s="16">
        <v>0</v>
      </c>
      <c r="T237" s="16">
        <v>0</v>
      </c>
      <c r="U237" s="16">
        <v>0.44910871460298202</v>
      </c>
      <c r="V237" s="16">
        <v>0</v>
      </c>
      <c r="W237" s="45">
        <f>IF(V237&gt;U237,1,V237)</f>
        <v>0</v>
      </c>
      <c r="X237" s="16">
        <v>1</v>
      </c>
      <c r="Y237" s="37">
        <v>0</v>
      </c>
      <c r="Z237" s="37" t="str">
        <f>IF(X237=1,IF(OR(M237=0,W237&gt;V237),"0",(Q237-N237)),0)</f>
        <v>0</v>
      </c>
      <c r="AA237" s="10" t="s">
        <v>716</v>
      </c>
      <c r="AB237" s="37" t="s">
        <v>719</v>
      </c>
      <c r="AC237" s="37">
        <v>47.22</v>
      </c>
      <c r="AD237" s="37">
        <v>1813.27</v>
      </c>
      <c r="AE237" s="37">
        <f>ROUND(AC237*100,0)</f>
        <v>4722</v>
      </c>
      <c r="AF237" s="37">
        <f>ROUND(AD237*100,0)</f>
        <v>181327</v>
      </c>
      <c r="AG237" s="16" t="str">
        <f>IF(AC237=AD237,"TAM",(CONCATENATE(AE237,"/",AF237)))</f>
        <v>4722/181327</v>
      </c>
      <c r="AH237" s="10" t="s">
        <v>42</v>
      </c>
      <c r="AI237" s="46" t="s">
        <v>42</v>
      </c>
      <c r="AJ237" s="46" t="s">
        <v>718</v>
      </c>
      <c r="AK237" s="84" t="s">
        <v>717</v>
      </c>
      <c r="AL237" s="1" t="s">
        <v>42</v>
      </c>
    </row>
    <row r="238" spans="1:38" ht="12.75" customHeight="1" x14ac:dyDescent="0.2">
      <c r="A238" s="12"/>
      <c r="B238" s="12"/>
      <c r="C238" s="12"/>
      <c r="D238" s="47"/>
      <c r="E238" s="13" t="s">
        <v>42</v>
      </c>
      <c r="F238" s="13"/>
      <c r="G238" s="13"/>
      <c r="H238" s="13"/>
      <c r="I238" s="39"/>
      <c r="J238" s="39"/>
      <c r="K238" s="14"/>
      <c r="L238" s="14"/>
      <c r="M238" s="47"/>
      <c r="N238" s="47"/>
      <c r="O238" s="47"/>
      <c r="P238" s="48"/>
      <c r="Q238" s="48"/>
      <c r="R238" s="48"/>
      <c r="S238" s="48"/>
      <c r="T238" s="48"/>
      <c r="U238" s="48"/>
      <c r="V238" s="48"/>
      <c r="W238" s="48"/>
      <c r="X238" s="48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88"/>
    </row>
    <row r="239" spans="1:38" ht="12.75" customHeight="1" x14ac:dyDescent="0.2">
      <c r="A239" s="68"/>
      <c r="B239" s="68"/>
      <c r="C239" s="68"/>
      <c r="D239" s="69"/>
      <c r="E239" s="59" t="s">
        <v>950</v>
      </c>
      <c r="F239" s="70" t="s">
        <v>42</v>
      </c>
      <c r="G239" s="71">
        <v>1</v>
      </c>
      <c r="H239" s="71">
        <v>1</v>
      </c>
      <c r="I239" s="72">
        <f>ROUND(G239,0)</f>
        <v>1</v>
      </c>
      <c r="J239" s="72">
        <f>ROUND(H239,0)</f>
        <v>1</v>
      </c>
      <c r="K239" s="84" t="str">
        <f>IF(I239=J239,"TAM",(CONCATENATE(G239,"/",H239)))</f>
        <v>TAM</v>
      </c>
      <c r="L239" s="69"/>
      <c r="M239" s="73"/>
      <c r="N239" s="69"/>
      <c r="O239" s="69"/>
      <c r="P239" s="69"/>
      <c r="Q239" s="69"/>
      <c r="R239" s="69"/>
      <c r="S239" s="74"/>
      <c r="T239" s="74"/>
      <c r="U239" s="74"/>
      <c r="V239" s="74"/>
      <c r="W239" s="75"/>
      <c r="X239" s="74"/>
      <c r="Y239" s="69"/>
      <c r="Z239" s="69"/>
      <c r="AA239" s="84" t="s">
        <v>946</v>
      </c>
      <c r="AB239" s="86">
        <v>314.10000000000002</v>
      </c>
      <c r="AC239" s="86">
        <v>314.10000000000002</v>
      </c>
      <c r="AD239" s="86">
        <v>314.57</v>
      </c>
      <c r="AE239" s="86">
        <f>ROUND(AC239*100,0)</f>
        <v>31410</v>
      </c>
      <c r="AF239" s="86">
        <f>ROUND(AD239*100,0)</f>
        <v>31457</v>
      </c>
      <c r="AG239" s="87" t="s">
        <v>944</v>
      </c>
      <c r="AH239" s="84" t="s">
        <v>42</v>
      </c>
      <c r="AI239" s="84" t="s">
        <v>945</v>
      </c>
      <c r="AJ239" s="84" t="s">
        <v>947</v>
      </c>
      <c r="AK239" s="84" t="s">
        <v>46</v>
      </c>
      <c r="AL239" s="1" t="s">
        <v>42</v>
      </c>
    </row>
    <row r="240" spans="1:38" ht="12.75" customHeight="1" x14ac:dyDescent="0.2">
      <c r="A240" s="76"/>
      <c r="B240" s="76"/>
      <c r="C240" s="76"/>
      <c r="D240" s="77"/>
      <c r="E240" s="61" t="s">
        <v>42</v>
      </c>
      <c r="F240" s="78"/>
      <c r="G240" s="78"/>
      <c r="H240" s="78"/>
      <c r="I240" s="79"/>
      <c r="J240" s="79"/>
      <c r="K240" s="85"/>
      <c r="L240" s="80"/>
      <c r="M240" s="81"/>
      <c r="N240" s="77"/>
      <c r="O240" s="77"/>
      <c r="P240" s="82"/>
      <c r="Q240" s="82"/>
      <c r="R240" s="82"/>
      <c r="S240" s="82"/>
      <c r="T240" s="82"/>
      <c r="U240" s="82"/>
      <c r="V240" s="82"/>
      <c r="W240" s="82"/>
      <c r="X240" s="82"/>
      <c r="Y240" s="83"/>
      <c r="Z240" s="83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 t="s">
        <v>948</v>
      </c>
      <c r="AK240" s="88"/>
    </row>
    <row r="241" spans="1:38" ht="12.75" customHeight="1" x14ac:dyDescent="0.2">
      <c r="A241" s="68"/>
      <c r="B241" s="68"/>
      <c r="C241" s="68"/>
      <c r="D241" s="69"/>
      <c r="E241" s="59" t="s">
        <v>950</v>
      </c>
      <c r="F241" s="70" t="s">
        <v>42</v>
      </c>
      <c r="G241" s="71">
        <v>1</v>
      </c>
      <c r="H241" s="71">
        <v>1</v>
      </c>
      <c r="I241" s="72">
        <f>ROUND(G241,0)</f>
        <v>1</v>
      </c>
      <c r="J241" s="72">
        <f>ROUND(H241,0)</f>
        <v>1</v>
      </c>
      <c r="K241" s="84" t="str">
        <f>IF(I241=J241,"TAM",(CONCATENATE(G241,"/",H241)))</f>
        <v>TAM</v>
      </c>
      <c r="L241" s="69"/>
      <c r="M241" s="73"/>
      <c r="N241" s="69"/>
      <c r="O241" s="69"/>
      <c r="P241" s="69"/>
      <c r="Q241" s="69"/>
      <c r="R241" s="69"/>
      <c r="S241" s="74"/>
      <c r="T241" s="74"/>
      <c r="U241" s="74"/>
      <c r="V241" s="74"/>
      <c r="W241" s="75"/>
      <c r="X241" s="74"/>
      <c r="Y241" s="69"/>
      <c r="Z241" s="69"/>
      <c r="AA241" s="84" t="s">
        <v>949</v>
      </c>
      <c r="AB241" s="86">
        <v>2072.9</v>
      </c>
      <c r="AC241" s="86">
        <v>2072.9</v>
      </c>
      <c r="AD241" s="86">
        <v>314.57</v>
      </c>
      <c r="AE241" s="86">
        <f>ROUND(AC241*100,0)</f>
        <v>207290</v>
      </c>
      <c r="AF241" s="86">
        <f>ROUND(AD241*100,0)</f>
        <v>31457</v>
      </c>
      <c r="AG241" s="87" t="s">
        <v>944</v>
      </c>
      <c r="AH241" s="84" t="s">
        <v>42</v>
      </c>
      <c r="AI241" s="84" t="s">
        <v>945</v>
      </c>
      <c r="AJ241" s="84" t="s">
        <v>947</v>
      </c>
      <c r="AK241" s="84" t="s">
        <v>46</v>
      </c>
      <c r="AL241" s="1" t="s">
        <v>42</v>
      </c>
    </row>
    <row r="242" spans="1:38" ht="12.75" customHeight="1" x14ac:dyDescent="0.2">
      <c r="A242" s="76"/>
      <c r="B242" s="76"/>
      <c r="C242" s="76"/>
      <c r="D242" s="77"/>
      <c r="E242" s="61" t="s">
        <v>42</v>
      </c>
      <c r="F242" s="78"/>
      <c r="G242" s="78"/>
      <c r="H242" s="78"/>
      <c r="I242" s="79"/>
      <c r="J242" s="79"/>
      <c r="K242" s="85"/>
      <c r="L242" s="80"/>
      <c r="M242" s="81"/>
      <c r="N242" s="77"/>
      <c r="O242" s="77"/>
      <c r="P242" s="82"/>
      <c r="Q242" s="82"/>
      <c r="R242" s="82"/>
      <c r="S242" s="82"/>
      <c r="T242" s="82"/>
      <c r="U242" s="82"/>
      <c r="V242" s="82"/>
      <c r="W242" s="82"/>
      <c r="X242" s="82"/>
      <c r="Y242" s="83"/>
      <c r="Z242" s="83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 t="s">
        <v>948</v>
      </c>
      <c r="AK242" s="88"/>
    </row>
    <row r="243" spans="1:38" ht="12.75" customHeight="1" x14ac:dyDescent="0.2">
      <c r="AL243" s="1" t="s">
        <v>42</v>
      </c>
    </row>
    <row r="244" spans="1:38" ht="12.75" customHeight="1" x14ac:dyDescent="0.2"/>
    <row r="245" spans="1:38" ht="12.75" customHeight="1" x14ac:dyDescent="0.2">
      <c r="AL245" s="1" t="s">
        <v>42</v>
      </c>
    </row>
    <row r="246" spans="1:38" ht="12.75" customHeight="1" x14ac:dyDescent="0.2"/>
    <row r="247" spans="1:38" ht="12.75" customHeight="1" x14ac:dyDescent="0.2">
      <c r="AL247" s="1" t="s">
        <v>42</v>
      </c>
    </row>
    <row r="248" spans="1:38" ht="12.75" customHeight="1" x14ac:dyDescent="0.2"/>
    <row r="249" spans="1:38" ht="12.75" customHeight="1" x14ac:dyDescent="0.2">
      <c r="AL249" s="1" t="s">
        <v>42</v>
      </c>
    </row>
    <row r="250" spans="1:38" ht="12.75" customHeight="1" x14ac:dyDescent="0.2"/>
    <row r="251" spans="1:38" ht="12.75" customHeight="1" x14ac:dyDescent="0.2">
      <c r="AL251" s="1" t="s">
        <v>42</v>
      </c>
    </row>
    <row r="252" spans="1:38" ht="12.75" customHeight="1" x14ac:dyDescent="0.2"/>
    <row r="253" spans="1:38" ht="12.75" customHeight="1" x14ac:dyDescent="0.2">
      <c r="AL253" s="1" t="s">
        <v>42</v>
      </c>
    </row>
    <row r="254" spans="1:38" ht="12.75" customHeight="1" x14ac:dyDescent="0.2"/>
    <row r="255" spans="1:38" ht="12.75" customHeight="1" x14ac:dyDescent="0.2">
      <c r="AL255" s="1" t="s">
        <v>42</v>
      </c>
    </row>
    <row r="256" spans="1:38" ht="12.75" customHeight="1" x14ac:dyDescent="0.2"/>
    <row r="257" spans="38:38" ht="12.75" customHeight="1" x14ac:dyDescent="0.2">
      <c r="AL257" s="1" t="s">
        <v>42</v>
      </c>
    </row>
    <row r="258" spans="38:38" ht="12.75" customHeight="1" x14ac:dyDescent="0.2"/>
    <row r="259" spans="38:38" ht="12.75" customHeight="1" x14ac:dyDescent="0.2">
      <c r="AL259" s="1" t="s">
        <v>42</v>
      </c>
    </row>
    <row r="260" spans="38:38" ht="12.75" customHeight="1" x14ac:dyDescent="0.2"/>
    <row r="261" spans="38:38" ht="12.75" customHeight="1" x14ac:dyDescent="0.2">
      <c r="AL261" s="1" t="s">
        <v>42</v>
      </c>
    </row>
    <row r="262" spans="38:38" ht="12.75" customHeight="1" x14ac:dyDescent="0.2"/>
    <row r="263" spans="38:38" ht="12.75" customHeight="1" x14ac:dyDescent="0.2">
      <c r="AL263" s="1" t="s">
        <v>42</v>
      </c>
    </row>
    <row r="264" spans="38:38" ht="12.75" customHeight="1" x14ac:dyDescent="0.2"/>
    <row r="265" spans="38:38" ht="12.75" customHeight="1" x14ac:dyDescent="0.2">
      <c r="AL265" s="1" t="s">
        <v>42</v>
      </c>
    </row>
    <row r="266" spans="38:38" ht="12.75" customHeight="1" x14ac:dyDescent="0.2"/>
    <row r="267" spans="38:38" ht="12.75" customHeight="1" x14ac:dyDescent="0.2">
      <c r="AL267" s="1" t="s">
        <v>42</v>
      </c>
    </row>
    <row r="268" spans="38:38" ht="12.75" customHeight="1" x14ac:dyDescent="0.2"/>
    <row r="269" spans="38:38" ht="12.75" customHeight="1" x14ac:dyDescent="0.2">
      <c r="AL269" s="1" t="s">
        <v>42</v>
      </c>
    </row>
    <row r="270" spans="38:38" ht="12.75" customHeight="1" x14ac:dyDescent="0.2"/>
    <row r="271" spans="38:38" ht="12.75" customHeight="1" x14ac:dyDescent="0.2">
      <c r="AL271" s="1" t="s">
        <v>42</v>
      </c>
    </row>
    <row r="272" spans="38:38" ht="12.75" customHeight="1" x14ac:dyDescent="0.2"/>
    <row r="273" spans="4:38" ht="12.75" customHeight="1" x14ac:dyDescent="0.2">
      <c r="AL273" s="1" t="s">
        <v>42</v>
      </c>
    </row>
    <row r="274" spans="4:38" ht="12.75" customHeight="1" x14ac:dyDescent="0.2"/>
    <row r="275" spans="4:38" ht="12.75" customHeight="1" x14ac:dyDescent="0.2">
      <c r="AL275" s="1" t="s">
        <v>42</v>
      </c>
    </row>
    <row r="276" spans="4:38" ht="12.75" customHeight="1" x14ac:dyDescent="0.2"/>
    <row r="277" spans="4:38" ht="12.75" customHeight="1" x14ac:dyDescent="0.2">
      <c r="AL277" s="1" t="s">
        <v>42</v>
      </c>
    </row>
    <row r="278" spans="4:38" ht="12.75" customHeight="1" x14ac:dyDescent="0.2"/>
    <row r="279" spans="4:38" ht="12.75" customHeight="1" x14ac:dyDescent="0.2">
      <c r="AL279" s="1" t="s">
        <v>42</v>
      </c>
    </row>
    <row r="280" spans="4:38" ht="12.75" customHeight="1" x14ac:dyDescent="0.2"/>
    <row r="281" spans="4:38" x14ac:dyDescent="0.2">
      <c r="D281" s="9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B281" s="4"/>
      <c r="AC281" s="4"/>
      <c r="AD281" s="4"/>
      <c r="AE281" s="4"/>
      <c r="AF281" s="4"/>
      <c r="AG281" s="4"/>
    </row>
  </sheetData>
  <mergeCells count="5">
    <mergeCell ref="A8:Y8"/>
    <mergeCell ref="AA8:AK8"/>
    <mergeCell ref="D3:AH3"/>
    <mergeCell ref="D5:AH5"/>
    <mergeCell ref="D7:AH7"/>
  </mergeCells>
  <pageMargins left="0" right="0" top="0.78740157480314965" bottom="0.9448818897637796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ERDAL</dc:creator>
  <cp:lastModifiedBy>ERDAL</cp:lastModifiedBy>
  <cp:lastPrinted>2026-03-30T10:07:04Z</cp:lastPrinted>
  <dcterms:created xsi:type="dcterms:W3CDTF">2026-01-07T13:21:34Z</dcterms:created>
  <dcterms:modified xsi:type="dcterms:W3CDTF">2026-03-30T10:19:19Z</dcterms:modified>
</cp:coreProperties>
</file>